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F:\Dropbox\EE345L Class\EE445LTeachingMaterials\000000_COMMON_WEB_FILES\MSPM0LabSolutions\ECE445L_Lab2\"/>
    </mc:Choice>
  </mc:AlternateContent>
  <xr:revisionPtr revIDLastSave="0" documentId="13_ncr:1_{08C05F29-37D2-4E63-99E6-AAF4565EB743}" xr6:coauthVersionLast="47" xr6:coauthVersionMax="47" xr10:uidLastSave="{00000000-0000-0000-0000-000000000000}"/>
  <bookViews>
    <workbookView xWindow="29625" yWindow="2310" windowWidth="27480" windowHeight="11295" activeTab="3" xr2:uid="{00000000-000D-0000-FFFF-FFFF00000000}"/>
  </bookViews>
  <sheets>
    <sheet name="Lab2" sheetId="14" r:id="rId1"/>
    <sheet name="RSLK2" sheetId="15" r:id="rId2"/>
    <sheet name="VSSOP-32" sheetId="1" r:id="rId3"/>
    <sheet name="BOM" sheetId="13" r:id="rId4"/>
    <sheet name="TMP63" sheetId="8" r:id="rId5"/>
    <sheet name="Timers" sheetId="9" r:id="rId6"/>
    <sheet name="ADC" sheetId="12" r:id="rId7"/>
    <sheet name="PINCM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 l="1"/>
  <c r="E13" i="1" s="1"/>
  <c r="E12" i="1" s="1"/>
  <c r="E11" i="1" s="1"/>
  <c r="E10" i="1" s="1"/>
  <c r="E9" i="1"/>
  <c r="E8" i="1" s="1"/>
  <c r="E7" i="1" s="1"/>
  <c r="E6" i="1" s="1"/>
  <c r="E5" i="1" s="1"/>
  <c r="E4" i="1" s="1"/>
  <c r="E3" i="1" s="1"/>
  <c r="E2" i="1" s="1"/>
  <c r="L4" i="8" l="1"/>
  <c r="M4" i="8" s="1"/>
  <c r="M3" i="8"/>
  <c r="M2" i="8"/>
  <c r="L3" i="8"/>
  <c r="H7" i="8"/>
  <c r="H6" i="8"/>
  <c r="H5" i="8"/>
  <c r="G7" i="8"/>
  <c r="G6" i="8"/>
  <c r="G5" i="8"/>
  <c r="F7" i="8"/>
  <c r="F6" i="8"/>
  <c r="F5" i="8"/>
  <c r="E7" i="8"/>
  <c r="E6" i="8"/>
  <c r="E5" i="8"/>
  <c r="E1" i="8"/>
  <c r="E2" i="8"/>
  <c r="D7" i="8"/>
  <c r="D6" i="8"/>
  <c r="D5" i="8"/>
  <c r="C7" i="8"/>
  <c r="C5" i="8"/>
  <c r="B6" i="8"/>
  <c r="C6" i="8" s="1"/>
  <c r="L5" i="8" l="1"/>
  <c r="M5" i="8" l="1"/>
  <c r="L6" i="8"/>
  <c r="L7" i="8" l="1"/>
  <c r="M6" i="8"/>
  <c r="L8" i="8" l="1"/>
  <c r="M7" i="8"/>
  <c r="M8" i="8" l="1"/>
  <c r="L9" i="8"/>
  <c r="L10" i="8" l="1"/>
  <c r="M9" i="8"/>
  <c r="L11" i="8" l="1"/>
  <c r="M10" i="8"/>
  <c r="L12" i="8" l="1"/>
  <c r="M11" i="8"/>
  <c r="L13" i="8" l="1"/>
  <c r="M12" i="8"/>
  <c r="L14" i="8" l="1"/>
  <c r="M13" i="8"/>
  <c r="L15" i="8" l="1"/>
  <c r="M14" i="8"/>
  <c r="L16" i="8" l="1"/>
  <c r="M15" i="8"/>
  <c r="M16" i="8" l="1"/>
  <c r="L17" i="8"/>
  <c r="L18" i="8" l="1"/>
  <c r="M17" i="8"/>
  <c r="L19" i="8" l="1"/>
  <c r="M18" i="8"/>
  <c r="L20" i="8" l="1"/>
  <c r="M19" i="8"/>
  <c r="L21" i="8" l="1"/>
  <c r="M20" i="8"/>
  <c r="M21" i="8" l="1"/>
  <c r="L22" i="8"/>
  <c r="L23" i="8" l="1"/>
  <c r="M22" i="8"/>
  <c r="L24" i="8" l="1"/>
  <c r="M23" i="8"/>
  <c r="M24" i="8" l="1"/>
  <c r="L25" i="8"/>
  <c r="L26" i="8" l="1"/>
  <c r="M25" i="8"/>
  <c r="L27" i="8" l="1"/>
  <c r="M26" i="8"/>
  <c r="L28" i="8" l="1"/>
  <c r="M27" i="8"/>
  <c r="L29" i="8" l="1"/>
  <c r="M28" i="8"/>
  <c r="M29" i="8" l="1"/>
  <c r="L30" i="8"/>
  <c r="L31" i="8" l="1"/>
  <c r="M30" i="8"/>
  <c r="L32" i="8" l="1"/>
  <c r="M31" i="8"/>
  <c r="M32" i="8" l="1"/>
  <c r="L33" i="8"/>
  <c r="L34" i="8" l="1"/>
  <c r="M33" i="8"/>
  <c r="M34" i="8" l="1"/>
  <c r="L35" i="8"/>
  <c r="L36" i="8" l="1"/>
  <c r="M35" i="8"/>
  <c r="L37" i="8" l="1"/>
  <c r="M36" i="8"/>
  <c r="M37" i="8" l="1"/>
  <c r="L38" i="8"/>
  <c r="L39" i="8" l="1"/>
  <c r="M38" i="8"/>
  <c r="L40" i="8" l="1"/>
  <c r="M39" i="8"/>
  <c r="M40" i="8" l="1"/>
  <c r="L41" i="8"/>
  <c r="L42" i="8" l="1"/>
  <c r="M41" i="8"/>
  <c r="M42" i="8" l="1"/>
  <c r="L43" i="8"/>
  <c r="L44" i="8" l="1"/>
  <c r="M43" i="8"/>
  <c r="L45" i="8" l="1"/>
  <c r="M44" i="8"/>
  <c r="L46" i="8" l="1"/>
  <c r="M45" i="8"/>
  <c r="M46" i="8" l="1"/>
  <c r="L47" i="8"/>
  <c r="L48" i="8" l="1"/>
  <c r="M47" i="8"/>
  <c r="M48" i="8" l="1"/>
  <c r="L49" i="8"/>
  <c r="L50" i="8" l="1"/>
  <c r="M49" i="8"/>
  <c r="L51" i="8" l="1"/>
  <c r="M50" i="8"/>
  <c r="L52" i="8" l="1"/>
  <c r="M51" i="8"/>
  <c r="L53" i="8" l="1"/>
  <c r="M52" i="8"/>
  <c r="L54" i="8" l="1"/>
  <c r="M53" i="8"/>
  <c r="L55" i="8" l="1"/>
  <c r="M54" i="8"/>
  <c r="L56" i="8" l="1"/>
  <c r="M55" i="8"/>
  <c r="M56" i="8" l="1"/>
  <c r="L57" i="8"/>
  <c r="L58" i="8" l="1"/>
  <c r="M57" i="8"/>
  <c r="L59" i="8" l="1"/>
  <c r="M58" i="8"/>
  <c r="L60" i="8" l="1"/>
  <c r="M59" i="8"/>
  <c r="M60" i="8" l="1"/>
  <c r="L61" i="8"/>
  <c r="L62" i="8" l="1"/>
  <c r="M61" i="8"/>
  <c r="M62" i="8" l="1"/>
  <c r="L63" i="8"/>
  <c r="L64" i="8" l="1"/>
  <c r="M63" i="8"/>
  <c r="M64" i="8" l="1"/>
  <c r="L65" i="8"/>
  <c r="L66" i="8" l="1"/>
  <c r="M65" i="8"/>
  <c r="L67" i="8" l="1"/>
  <c r="M66" i="8"/>
  <c r="L68" i="8" l="1"/>
  <c r="M67" i="8"/>
  <c r="L69" i="8" l="1"/>
  <c r="M68" i="8"/>
  <c r="M69" i="8" l="1"/>
  <c r="L70" i="8"/>
  <c r="L71" i="8" l="1"/>
  <c r="M70" i="8"/>
  <c r="L72" i="8" l="1"/>
  <c r="M71" i="8"/>
  <c r="M72" i="8" l="1"/>
  <c r="L73" i="8"/>
  <c r="L74" i="8" l="1"/>
  <c r="M73" i="8"/>
  <c r="L75" i="8" l="1"/>
  <c r="M74" i="8"/>
  <c r="L76" i="8" l="1"/>
  <c r="M75" i="8"/>
  <c r="M76" i="8" l="1"/>
  <c r="L77" i="8"/>
  <c r="L78" i="8" l="1"/>
  <c r="M77" i="8"/>
  <c r="L79" i="8" l="1"/>
  <c r="M78" i="8"/>
  <c r="L80" i="8" l="1"/>
  <c r="M79" i="8"/>
  <c r="M80" i="8" l="1"/>
  <c r="L81" i="8"/>
  <c r="L82" i="8" l="1"/>
  <c r="M81" i="8"/>
  <c r="L83" i="8" l="1"/>
  <c r="M82" i="8"/>
  <c r="L84" i="8" l="1"/>
  <c r="M83" i="8"/>
  <c r="M84" i="8" l="1"/>
  <c r="L85" i="8"/>
  <c r="L86" i="8" l="1"/>
  <c r="M85" i="8"/>
  <c r="L87" i="8" l="1"/>
  <c r="M86" i="8"/>
  <c r="L88" i="8" l="1"/>
  <c r="M87" i="8"/>
  <c r="M88" i="8" l="1"/>
  <c r="L89" i="8"/>
  <c r="L90" i="8" l="1"/>
  <c r="M89" i="8"/>
  <c r="L91" i="8" l="1"/>
  <c r="M90" i="8"/>
  <c r="L92" i="8" l="1"/>
  <c r="M91" i="8"/>
  <c r="L93" i="8" l="1"/>
  <c r="M92" i="8"/>
  <c r="L94" i="8" l="1"/>
  <c r="M93" i="8"/>
  <c r="M94" i="8" l="1"/>
  <c r="L95" i="8"/>
  <c r="L96" i="8" l="1"/>
  <c r="M95" i="8"/>
  <c r="M96" i="8" l="1"/>
  <c r="L97" i="8"/>
  <c r="L98" i="8" l="1"/>
  <c r="M97" i="8"/>
  <c r="L99" i="8" l="1"/>
  <c r="M98" i="8"/>
  <c r="L100" i="8" l="1"/>
  <c r="M99" i="8"/>
  <c r="L101" i="8" l="1"/>
  <c r="M100" i="8"/>
  <c r="L102" i="8" l="1"/>
  <c r="M101" i="8"/>
  <c r="L103" i="8" l="1"/>
  <c r="M102" i="8"/>
  <c r="L104" i="8" l="1"/>
  <c r="M103" i="8"/>
  <c r="M104" i="8" l="1"/>
  <c r="L105" i="8"/>
  <c r="L106" i="8" l="1"/>
  <c r="M105" i="8"/>
  <c r="L107" i="8" l="1"/>
  <c r="M106" i="8"/>
  <c r="L108" i="8" l="1"/>
  <c r="M107" i="8"/>
  <c r="M108" i="8" l="1"/>
  <c r="L109" i="8"/>
  <c r="L110" i="8" l="1"/>
  <c r="M109" i="8"/>
  <c r="L111" i="8" l="1"/>
  <c r="M110" i="8"/>
  <c r="L112" i="8" l="1"/>
  <c r="M111" i="8"/>
  <c r="M112" i="8" l="1"/>
  <c r="L113" i="8"/>
  <c r="L114" i="8" l="1"/>
  <c r="M113" i="8"/>
  <c r="L115" i="8" l="1"/>
  <c r="M114" i="8"/>
  <c r="L116" i="8" l="1"/>
  <c r="M115" i="8"/>
  <c r="L117" i="8" l="1"/>
  <c r="M116" i="8"/>
  <c r="L118" i="8" l="1"/>
  <c r="M117" i="8"/>
  <c r="L119" i="8" l="1"/>
  <c r="M118" i="8"/>
  <c r="L120" i="8" l="1"/>
  <c r="M119" i="8"/>
  <c r="M120" i="8" l="1"/>
  <c r="L121" i="8"/>
  <c r="L122" i="8" l="1"/>
  <c r="M121" i="8"/>
  <c r="L123" i="8" l="1"/>
  <c r="M122" i="8"/>
  <c r="L124" i="8" l="1"/>
  <c r="M123" i="8"/>
  <c r="M124" i="8" l="1"/>
  <c r="L125" i="8"/>
  <c r="L126" i="8" l="1"/>
  <c r="M125" i="8"/>
  <c r="L127" i="8" l="1"/>
  <c r="M126" i="8"/>
  <c r="L128" i="8" l="1"/>
  <c r="M127" i="8"/>
  <c r="M128" i="8" l="1"/>
  <c r="L129" i="8"/>
  <c r="L130" i="8" l="1"/>
  <c r="M129" i="8"/>
  <c r="L131" i="8" l="1"/>
  <c r="M130" i="8"/>
  <c r="L132" i="8" l="1"/>
  <c r="M131" i="8"/>
  <c r="L133" i="8" l="1"/>
  <c r="M132" i="8"/>
  <c r="L134" i="8" l="1"/>
  <c r="M133" i="8"/>
  <c r="L135" i="8" l="1"/>
  <c r="M134" i="8"/>
  <c r="L136" i="8" l="1"/>
  <c r="M135" i="8"/>
  <c r="M136" i="8" l="1"/>
  <c r="L137" i="8"/>
  <c r="L138" i="8" l="1"/>
  <c r="M137" i="8"/>
  <c r="L139" i="8" l="1"/>
  <c r="M138" i="8"/>
  <c r="L140" i="8" l="1"/>
  <c r="M139" i="8"/>
  <c r="M140" i="8" l="1"/>
  <c r="L141" i="8"/>
  <c r="L142" i="8" l="1"/>
  <c r="M141" i="8"/>
  <c r="L143" i="8" l="1"/>
  <c r="M142" i="8"/>
  <c r="L144" i="8" l="1"/>
  <c r="M143" i="8"/>
  <c r="M144" i="8" l="1"/>
  <c r="L145" i="8"/>
  <c r="L146" i="8" l="1"/>
  <c r="M145" i="8"/>
  <c r="M146" i="8" l="1"/>
  <c r="L147" i="8"/>
  <c r="M147" i="8" l="1"/>
  <c r="L148" i="8"/>
  <c r="L149" i="8" l="1"/>
  <c r="M148" i="8"/>
  <c r="L150" i="8" l="1"/>
  <c r="M149" i="8"/>
  <c r="L151" i="8" l="1"/>
  <c r="M150" i="8"/>
  <c r="L152" i="8" l="1"/>
  <c r="M151" i="8"/>
  <c r="M152" i="8" l="1"/>
  <c r="L153" i="8"/>
  <c r="L154" i="8" l="1"/>
  <c r="M153" i="8"/>
  <c r="M154" i="8" l="1"/>
  <c r="L155" i="8"/>
  <c r="L156" i="8" l="1"/>
  <c r="M155" i="8"/>
  <c r="M156" i="8" l="1"/>
  <c r="L157" i="8"/>
  <c r="L158" i="8" l="1"/>
  <c r="M157" i="8"/>
  <c r="L159" i="8" l="1"/>
  <c r="M158" i="8"/>
  <c r="L160" i="8" l="1"/>
  <c r="M159" i="8"/>
  <c r="M160" i="8" l="1"/>
  <c r="L161" i="8"/>
  <c r="L162" i="8" l="1"/>
  <c r="M161" i="8"/>
  <c r="L163" i="8" l="1"/>
  <c r="M162" i="8"/>
  <c r="L164" i="8" l="1"/>
  <c r="M163" i="8"/>
  <c r="L165" i="8" l="1"/>
  <c r="M164" i="8"/>
  <c r="L166" i="8" l="1"/>
  <c r="M165" i="8"/>
  <c r="L167" i="8" l="1"/>
  <c r="M166" i="8"/>
  <c r="L168" i="8" l="1"/>
  <c r="M167" i="8"/>
  <c r="M168" i="8" l="1"/>
  <c r="L169" i="8"/>
  <c r="L170" i="8" l="1"/>
  <c r="M169" i="8"/>
  <c r="L171" i="8" l="1"/>
  <c r="M170" i="8"/>
  <c r="L172" i="8" l="1"/>
  <c r="M171" i="8"/>
  <c r="L173" i="8" l="1"/>
  <c r="M172" i="8"/>
  <c r="L174" i="8" l="1"/>
  <c r="M173" i="8"/>
  <c r="L175" i="8" l="1"/>
  <c r="M174" i="8"/>
  <c r="L176" i="8" l="1"/>
  <c r="M175" i="8"/>
  <c r="M176" i="8" l="1"/>
  <c r="L177" i="8"/>
  <c r="L178" i="8" l="1"/>
  <c r="M177" i="8"/>
  <c r="M178" i="8" l="1"/>
  <c r="L179" i="8"/>
  <c r="L180" i="8" l="1"/>
  <c r="M179" i="8"/>
  <c r="L181" i="8" l="1"/>
  <c r="M180" i="8"/>
  <c r="L182" i="8" l="1"/>
  <c r="M181" i="8"/>
  <c r="L183" i="8" l="1"/>
  <c r="M182" i="8"/>
  <c r="L184" i="8" l="1"/>
  <c r="M183" i="8"/>
  <c r="M184" i="8" l="1"/>
  <c r="L185" i="8"/>
  <c r="L186" i="8" l="1"/>
  <c r="M185" i="8"/>
  <c r="L187" i="8" l="1"/>
  <c r="M186" i="8"/>
  <c r="L188" i="8" l="1"/>
  <c r="M187" i="8"/>
  <c r="L189" i="8" l="1"/>
  <c r="M188" i="8"/>
  <c r="L190" i="8" l="1"/>
  <c r="M189" i="8"/>
  <c r="L191" i="8" l="1"/>
  <c r="M190" i="8"/>
  <c r="L192" i="8" l="1"/>
  <c r="M191" i="8"/>
  <c r="M192" i="8" l="1"/>
  <c r="L193" i="8"/>
  <c r="L194" i="8" l="1"/>
  <c r="M193" i="8"/>
  <c r="L195" i="8" l="1"/>
  <c r="M194" i="8"/>
  <c r="L196" i="8" l="1"/>
  <c r="M195" i="8"/>
  <c r="L197" i="8" l="1"/>
  <c r="M196" i="8"/>
  <c r="L198" i="8" l="1"/>
  <c r="M197" i="8"/>
  <c r="L199" i="8" l="1"/>
  <c r="M198" i="8"/>
  <c r="L200" i="8" l="1"/>
  <c r="M199" i="8"/>
  <c r="M200" i="8" l="1"/>
  <c r="L201" i="8"/>
  <c r="L202" i="8" l="1"/>
  <c r="M201" i="8"/>
  <c r="M202" i="8" l="1"/>
  <c r="L203" i="8"/>
  <c r="L204" i="8" l="1"/>
  <c r="M203" i="8"/>
  <c r="L205" i="8" l="1"/>
  <c r="M204" i="8"/>
  <c r="L206" i="8" l="1"/>
  <c r="M205" i="8"/>
  <c r="L207" i="8" l="1"/>
  <c r="M206" i="8"/>
  <c r="L208" i="8" l="1"/>
  <c r="M207" i="8"/>
  <c r="M208" i="8" l="1"/>
  <c r="L209" i="8"/>
  <c r="L210" i="8" l="1"/>
  <c r="M209" i="8"/>
  <c r="M210" i="8" l="1"/>
  <c r="L211" i="8"/>
  <c r="L212" i="8" l="1"/>
  <c r="M211" i="8"/>
  <c r="L213" i="8" l="1"/>
  <c r="M212" i="8"/>
  <c r="L214" i="8" l="1"/>
  <c r="M213" i="8"/>
  <c r="L215" i="8" l="1"/>
  <c r="M214" i="8"/>
  <c r="L216" i="8" l="1"/>
  <c r="M215" i="8"/>
  <c r="M216" i="8" l="1"/>
  <c r="L217" i="8"/>
  <c r="L218" i="8" l="1"/>
  <c r="M217" i="8"/>
  <c r="L219" i="8" l="1"/>
  <c r="M218" i="8"/>
  <c r="L220" i="8" l="1"/>
  <c r="M219" i="8"/>
  <c r="L221" i="8" l="1"/>
  <c r="M220" i="8"/>
  <c r="L222" i="8" l="1"/>
  <c r="M221" i="8"/>
  <c r="L223" i="8" l="1"/>
  <c r="M222" i="8"/>
  <c r="L224" i="8" l="1"/>
  <c r="M223" i="8"/>
  <c r="M224" i="8" l="1"/>
  <c r="L225" i="8"/>
  <c r="L226" i="8" l="1"/>
  <c r="M225" i="8"/>
  <c r="M226" i="8" l="1"/>
  <c r="L227" i="8"/>
  <c r="L228" i="8" l="1"/>
  <c r="M227" i="8"/>
  <c r="L229" i="8" l="1"/>
  <c r="M228" i="8"/>
  <c r="L230" i="8" l="1"/>
  <c r="M229" i="8"/>
  <c r="L231" i="8" l="1"/>
  <c r="M230" i="8"/>
  <c r="L232" i="8" l="1"/>
  <c r="M231" i="8"/>
  <c r="M232" i="8" l="1"/>
  <c r="L233" i="8"/>
  <c r="L234" i="8" l="1"/>
  <c r="M233" i="8"/>
  <c r="M234" i="8" l="1"/>
  <c r="L235" i="8"/>
  <c r="L236" i="8" l="1"/>
  <c r="M235" i="8"/>
  <c r="L237" i="8" l="1"/>
  <c r="M236" i="8"/>
  <c r="L238" i="8" l="1"/>
  <c r="M237" i="8"/>
  <c r="L239" i="8" l="1"/>
  <c r="M238" i="8"/>
  <c r="L240" i="8" l="1"/>
  <c r="M239" i="8"/>
  <c r="M240" i="8" l="1"/>
  <c r="L241" i="8"/>
  <c r="L242" i="8" l="1"/>
  <c r="M241" i="8"/>
  <c r="L243" i="8" l="1"/>
  <c r="M242" i="8"/>
  <c r="L244" i="8" l="1"/>
  <c r="M243" i="8"/>
  <c r="L245" i="8" l="1"/>
  <c r="M244" i="8"/>
  <c r="L246" i="8" l="1"/>
  <c r="M245" i="8"/>
  <c r="L247" i="8" l="1"/>
  <c r="M246" i="8"/>
  <c r="L248" i="8" l="1"/>
  <c r="M247" i="8"/>
  <c r="M248" i="8" l="1"/>
  <c r="L249" i="8"/>
  <c r="L250" i="8" l="1"/>
  <c r="M249" i="8"/>
  <c r="M250" i="8" l="1"/>
  <c r="L251" i="8"/>
  <c r="L252" i="8" l="1"/>
  <c r="M251" i="8"/>
  <c r="L253" i="8" l="1"/>
  <c r="M252" i="8"/>
  <c r="L254" i="8" l="1"/>
  <c r="M253" i="8"/>
  <c r="L255" i="8" l="1"/>
  <c r="M254" i="8"/>
  <c r="L256" i="8" l="1"/>
  <c r="M255" i="8"/>
  <c r="M256" i="8" l="1"/>
  <c r="L257" i="8"/>
  <c r="L258" i="8" l="1"/>
  <c r="M257" i="8"/>
  <c r="L259" i="8" l="1"/>
  <c r="M258" i="8"/>
  <c r="L260" i="8" l="1"/>
  <c r="M259" i="8"/>
  <c r="L261" i="8" l="1"/>
  <c r="M260" i="8"/>
  <c r="L262" i="8" l="1"/>
  <c r="M261" i="8"/>
  <c r="L263" i="8" l="1"/>
  <c r="M262" i="8"/>
  <c r="L264" i="8" l="1"/>
  <c r="M263" i="8"/>
  <c r="M264" i="8" l="1"/>
  <c r="L265" i="8"/>
  <c r="L266" i="8" l="1"/>
  <c r="M265" i="8"/>
  <c r="L267" i="8" l="1"/>
  <c r="M266" i="8"/>
  <c r="L268" i="8" l="1"/>
  <c r="M267" i="8"/>
  <c r="L269" i="8" l="1"/>
  <c r="M268" i="8"/>
  <c r="L270" i="8" l="1"/>
  <c r="M269" i="8"/>
  <c r="L271" i="8" l="1"/>
  <c r="M270" i="8"/>
  <c r="L272" i="8" l="1"/>
  <c r="M271" i="8"/>
  <c r="M272" i="8" l="1"/>
  <c r="L273" i="8"/>
  <c r="L274" i="8" l="1"/>
  <c r="M273" i="8"/>
  <c r="L275" i="8" l="1"/>
  <c r="M274" i="8"/>
  <c r="L276" i="8" l="1"/>
  <c r="M275" i="8"/>
  <c r="L277" i="8" l="1"/>
  <c r="M276" i="8"/>
  <c r="L278" i="8" l="1"/>
  <c r="M277" i="8"/>
  <c r="L279" i="8" l="1"/>
  <c r="M278" i="8"/>
  <c r="L280" i="8" l="1"/>
  <c r="M279" i="8"/>
  <c r="M280" i="8" l="1"/>
  <c r="L281" i="8"/>
  <c r="L282" i="8" l="1"/>
  <c r="M281" i="8"/>
  <c r="L283" i="8" l="1"/>
  <c r="M282" i="8"/>
  <c r="L284" i="8" l="1"/>
  <c r="M283" i="8"/>
  <c r="L285" i="8" l="1"/>
  <c r="M284" i="8"/>
  <c r="L286" i="8" l="1"/>
  <c r="M285" i="8"/>
  <c r="L287" i="8" l="1"/>
  <c r="M286" i="8"/>
  <c r="L288" i="8" l="1"/>
  <c r="M287" i="8"/>
  <c r="M288" i="8" l="1"/>
  <c r="L289" i="8"/>
  <c r="L290" i="8" l="1"/>
  <c r="M289" i="8"/>
  <c r="L291" i="8" l="1"/>
  <c r="M290" i="8"/>
  <c r="L292" i="8" l="1"/>
  <c r="M291" i="8"/>
  <c r="L293" i="8" l="1"/>
  <c r="M292" i="8"/>
  <c r="L294" i="8" l="1"/>
  <c r="M293" i="8"/>
  <c r="L295" i="8" l="1"/>
  <c r="M294" i="8"/>
  <c r="L296" i="8" l="1"/>
  <c r="M295" i="8"/>
  <c r="M296" i="8" l="1"/>
  <c r="L297" i="8"/>
  <c r="L298" i="8" l="1"/>
  <c r="M297" i="8"/>
  <c r="L299" i="8" l="1"/>
  <c r="M298" i="8"/>
  <c r="L300" i="8" l="1"/>
  <c r="M299" i="8"/>
  <c r="L301" i="8" l="1"/>
  <c r="M300" i="8"/>
  <c r="L302" i="8" l="1"/>
  <c r="M301" i="8"/>
  <c r="L303" i="8" l="1"/>
  <c r="M302" i="8"/>
  <c r="L304" i="8" l="1"/>
  <c r="M303" i="8"/>
  <c r="M304" i="8" l="1"/>
  <c r="L305" i="8"/>
  <c r="L306" i="8" l="1"/>
  <c r="M305" i="8"/>
  <c r="L307" i="8" l="1"/>
  <c r="M306" i="8"/>
  <c r="L308" i="8" l="1"/>
  <c r="M307" i="8"/>
  <c r="L309" i="8" l="1"/>
  <c r="M308" i="8"/>
  <c r="L310" i="8" l="1"/>
  <c r="M309" i="8"/>
  <c r="L311" i="8" l="1"/>
  <c r="M310" i="8"/>
  <c r="L312" i="8" l="1"/>
  <c r="M311" i="8"/>
  <c r="M312" i="8" l="1"/>
  <c r="L313" i="8"/>
  <c r="L314" i="8" l="1"/>
  <c r="M313" i="8"/>
  <c r="L315" i="8" l="1"/>
  <c r="M314" i="8"/>
  <c r="L316" i="8" l="1"/>
  <c r="M315" i="8"/>
  <c r="L317" i="8" l="1"/>
  <c r="M316" i="8"/>
  <c r="L318" i="8" l="1"/>
  <c r="M317" i="8"/>
  <c r="L319" i="8" l="1"/>
  <c r="M318" i="8"/>
  <c r="L320" i="8" l="1"/>
  <c r="M319" i="8"/>
  <c r="M320" i="8" l="1"/>
  <c r="L321" i="8"/>
  <c r="L322" i="8" l="1"/>
  <c r="M321" i="8"/>
  <c r="L323" i="8" l="1"/>
  <c r="M322" i="8"/>
  <c r="L324" i="8" l="1"/>
  <c r="M323" i="8"/>
  <c r="L325" i="8" l="1"/>
  <c r="M324" i="8"/>
  <c r="L326" i="8" l="1"/>
  <c r="M325" i="8"/>
  <c r="L327" i="8" l="1"/>
  <c r="M326" i="8"/>
  <c r="L328" i="8" l="1"/>
  <c r="M327" i="8"/>
  <c r="M328" i="8" l="1"/>
  <c r="L329" i="8"/>
  <c r="L330" i="8" l="1"/>
  <c r="M329" i="8"/>
  <c r="L331" i="8" l="1"/>
  <c r="M330" i="8"/>
  <c r="L332" i="8" l="1"/>
  <c r="M331" i="8"/>
  <c r="L333" i="8" l="1"/>
  <c r="M332" i="8"/>
  <c r="L334" i="8" l="1"/>
  <c r="M333" i="8"/>
  <c r="L335" i="8" l="1"/>
  <c r="M334" i="8"/>
  <c r="L336" i="8" l="1"/>
  <c r="M336" i="8" s="1"/>
  <c r="M335" i="8"/>
</calcChain>
</file>

<file path=xl/sharedStrings.xml><?xml version="1.0" encoding="utf-8"?>
<sst xmlns="http://schemas.openxmlformats.org/spreadsheetml/2006/main" count="2828" uniqueCount="356">
  <si>
    <t>PA25</t>
  </si>
  <si>
    <t>PA8</t>
  </si>
  <si>
    <t>PB25</t>
  </si>
  <si>
    <t>PA26</t>
  </si>
  <si>
    <t>PB9</t>
  </si>
  <si>
    <t>PB4</t>
  </si>
  <si>
    <t>PB1</t>
  </si>
  <si>
    <t>PA28</t>
  </si>
  <si>
    <t>PA31</t>
  </si>
  <si>
    <t>PA2</t>
  </si>
  <si>
    <t>PA3</t>
  </si>
  <si>
    <t>PA4</t>
  </si>
  <si>
    <t>PA5</t>
  </si>
  <si>
    <t>PA6</t>
  </si>
  <si>
    <t>PA7</t>
  </si>
  <si>
    <t>PA27</t>
  </si>
  <si>
    <t>PB2</t>
  </si>
  <si>
    <t>PB3</t>
  </si>
  <si>
    <t>PB19</t>
  </si>
  <si>
    <t>PA22</t>
  </si>
  <si>
    <t>PB18</t>
  </si>
  <si>
    <t>PA18</t>
  </si>
  <si>
    <t>PA24</t>
  </si>
  <si>
    <t>PA17</t>
  </si>
  <si>
    <t>PA15</t>
  </si>
  <si>
    <t>PB20</t>
  </si>
  <si>
    <t>PB13</t>
  </si>
  <si>
    <t>PA10</t>
  </si>
  <si>
    <t>PA11</t>
  </si>
  <si>
    <t>PA13</t>
  </si>
  <si>
    <t>PB12</t>
  </si>
  <si>
    <t>PB17</t>
  </si>
  <si>
    <t>PB8</t>
  </si>
  <si>
    <t>PB7</t>
  </si>
  <si>
    <t>PB6</t>
  </si>
  <si>
    <t>PB0</t>
  </si>
  <si>
    <t>PB16</t>
  </si>
  <si>
    <t>PA0</t>
  </si>
  <si>
    <t>PA1</t>
  </si>
  <si>
    <t>PA14</t>
  </si>
  <si>
    <t>PA21</t>
  </si>
  <si>
    <t>PA23</t>
  </si>
  <si>
    <t>PA29</t>
  </si>
  <si>
    <t>PA30</t>
  </si>
  <si>
    <t>PB5</t>
  </si>
  <si>
    <t>PB10</t>
  </si>
  <si>
    <t>PB11</t>
  </si>
  <si>
    <t>PB14</t>
  </si>
  <si>
    <t>PB21</t>
  </si>
  <si>
    <t>PB22</t>
  </si>
  <si>
    <t>PB23</t>
  </si>
  <si>
    <t>PB24</t>
  </si>
  <si>
    <t>PB26</t>
  </si>
  <si>
    <t>PB27</t>
  </si>
  <si>
    <t>PB15</t>
  </si>
  <si>
    <t>PA12</t>
  </si>
  <si>
    <t>ADC0_1</t>
  </si>
  <si>
    <t>ADC0_5</t>
  </si>
  <si>
    <t>ADC0</t>
  </si>
  <si>
    <t>I2C1_SCL</t>
  </si>
  <si>
    <t>I2C1_SDA</t>
  </si>
  <si>
    <t>SPI1_SCK</t>
  </si>
  <si>
    <t>SPI1_PICO</t>
  </si>
  <si>
    <t>SPI1_POCI</t>
  </si>
  <si>
    <t>I2C0_SDA</t>
  </si>
  <si>
    <t>I2C0_SCL</t>
  </si>
  <si>
    <t>Temperature</t>
  </si>
  <si>
    <t>Resistance</t>
  </si>
  <si>
    <t>Vbias (V)</t>
  </si>
  <si>
    <t>Rbias (kohm)</t>
  </si>
  <si>
    <t xml:space="preserve">Vtemp </t>
  </si>
  <si>
    <t>ADC</t>
  </si>
  <si>
    <t>Slope</t>
  </si>
  <si>
    <t>Range</t>
  </si>
  <si>
    <t>Fit</t>
  </si>
  <si>
    <t>Fixed</t>
  </si>
  <si>
    <t>error</t>
  </si>
  <si>
    <t>software</t>
  </si>
  <si>
    <t>T = 2500+((n-2048)*2500)/337</t>
  </si>
  <si>
    <t>n</t>
  </si>
  <si>
    <t>TimerA0</t>
  </si>
  <si>
    <t>TimerA1</t>
  </si>
  <si>
    <t>SysTick</t>
  </si>
  <si>
    <t>TimerG7</t>
  </si>
  <si>
    <t>TimerG8</t>
  </si>
  <si>
    <t>TimerG12</t>
  </si>
  <si>
    <t>TimerG0</t>
  </si>
  <si>
    <t>PA9</t>
  </si>
  <si>
    <t>PINCM</t>
  </si>
  <si>
    <t>Pin</t>
  </si>
  <si>
    <t>Mode2</t>
  </si>
  <si>
    <t>Mode3</t>
  </si>
  <si>
    <t>Mode4</t>
  </si>
  <si>
    <t>Mode5</t>
  </si>
  <si>
    <t>Mode6</t>
  </si>
  <si>
    <t>Mode7</t>
  </si>
  <si>
    <t>Mode8</t>
  </si>
  <si>
    <t>Mode9</t>
  </si>
  <si>
    <t>UART0_TX</t>
  </si>
  <si>
    <t>TIMA0_C0</t>
  </si>
  <si>
    <t>TIMA_FAL1</t>
  </si>
  <si>
    <t>TIMG8_C1</t>
  </si>
  <si>
    <t>FCC_IN</t>
  </si>
  <si>
    <t>UART0_RX</t>
  </si>
  <si>
    <t>TIMA0_C1</t>
  </si>
  <si>
    <t>TIMA_FAL2</t>
  </si>
  <si>
    <t>TIMG8_IDX</t>
  </si>
  <si>
    <t>TIMG8_C0</t>
  </si>
  <si>
    <t>SPI0_CS0</t>
  </si>
  <si>
    <t>TIMG7_C1</t>
  </si>
  <si>
    <t>SPI1_CS0</t>
  </si>
  <si>
    <t>SPI0_CS1</t>
  </si>
  <si>
    <t>UART2_CTS</t>
  </si>
  <si>
    <t>TIMA0_C2</t>
  </si>
  <si>
    <t>COMP1_OUT</t>
  </si>
  <si>
    <t>TIMG7_C0</t>
  </si>
  <si>
    <t>SPI0_POCI</t>
  </si>
  <si>
    <t>UART2_RTS</t>
  </si>
  <si>
    <t>TIMA0_C3</t>
  </si>
  <si>
    <t>LFCLK_IN</t>
  </si>
  <si>
    <t>TIMA0_C1N</t>
  </si>
  <si>
    <t>SPI0_PICO</t>
  </si>
  <si>
    <t>TIMG0_C0</t>
  </si>
  <si>
    <t>TIMG6_C0</t>
  </si>
  <si>
    <t>SPI0_SCK</t>
  </si>
  <si>
    <t>TIMA_FAL0</t>
  </si>
  <si>
    <t>TIMG0_C1</t>
  </si>
  <si>
    <t>HFCLK_IN</t>
  </si>
  <si>
    <t>TIMG6_C1</t>
  </si>
  <si>
    <t>TIMA0_C2N</t>
  </si>
  <si>
    <t>COMP0_OUT</t>
  </si>
  <si>
    <t>CLK_OUT</t>
  </si>
  <si>
    <t>UART1_TX</t>
  </si>
  <si>
    <t>UART0_RTS</t>
  </si>
  <si>
    <t>TIMA1_C0N</t>
  </si>
  <si>
    <t>UART1_RX</t>
  </si>
  <si>
    <t>UART0_CTS</t>
  </si>
  <si>
    <t>RTC_OUT</t>
  </si>
  <si>
    <t>TIMA0_C0N</t>
  </si>
  <si>
    <t>TIMA1_C1N</t>
  </si>
  <si>
    <t>TIMA1_C0</t>
  </si>
  <si>
    <t>TIMG12_C0</t>
  </si>
  <si>
    <t>TIMA1_C1</t>
  </si>
  <si>
    <t>UART3_CTS</t>
  </si>
  <si>
    <t>CAN_TX</t>
  </si>
  <si>
    <t>UART3_RTS</t>
  </si>
  <si>
    <t>UART3_RX</t>
  </si>
  <si>
    <t>CAN_RX</t>
  </si>
  <si>
    <t>TIMA0_C3N</t>
  </si>
  <si>
    <t>UART3_TX</t>
  </si>
  <si>
    <t>SPI1_CS2</t>
  </si>
  <si>
    <t>PA16</t>
  </si>
  <si>
    <t>COMP2_OUT</t>
  </si>
  <si>
    <t>PA19</t>
  </si>
  <si>
    <t>SWDIO</t>
  </si>
  <si>
    <t>PA20</t>
  </si>
  <si>
    <t>SWCLK</t>
  </si>
  <si>
    <t>UART2_TX</t>
  </si>
  <si>
    <t>UART1_CTS</t>
  </si>
  <si>
    <t>UART2_RX</t>
  </si>
  <si>
    <t>UART1_RTS</t>
  </si>
  <si>
    <t>SPI0_CS3</t>
  </si>
  <si>
    <t>SPI0_CS2</t>
  </si>
  <si>
    <t>SPI1_CS3</t>
  </si>
  <si>
    <t>TIMG12_C1</t>
  </si>
  <si>
    <t>SPI1_CS1</t>
  </si>
  <si>
    <t>TimerG6</t>
  </si>
  <si>
    <t>U1</t>
  </si>
  <si>
    <t>M0G3507QDGS32RQ1</t>
  </si>
  <si>
    <t>Vcore</t>
  </si>
  <si>
    <t>NRST</t>
  </si>
  <si>
    <t>Vdd</t>
  </si>
  <si>
    <t>Vss</t>
  </si>
  <si>
    <t>HFXOUT</t>
  </si>
  <si>
    <t>HFXIN</t>
  </si>
  <si>
    <t>24 bit</t>
  </si>
  <si>
    <t>16 bit, 8 bit prescaler</t>
  </si>
  <si>
    <t xml:space="preserve">32 bit </t>
  </si>
  <si>
    <t>quantity</t>
  </si>
  <si>
    <t>Designator</t>
  </si>
  <si>
    <t>Description</t>
  </si>
  <si>
    <t>Manufacturer</t>
  </si>
  <si>
    <t>Part Number</t>
  </si>
  <si>
    <t>TDK</t>
  </si>
  <si>
    <t>Distributor</t>
  </si>
  <si>
    <t>Mouser</t>
  </si>
  <si>
    <t>Dist Part number</t>
  </si>
  <si>
    <t>Footprint</t>
  </si>
  <si>
    <t>ST7735R SPI1 MISO</t>
  </si>
  <si>
    <t>ST7735R SPI1 SCK</t>
  </si>
  <si>
    <t>ST7735R SPI1 MOSI</t>
  </si>
  <si>
    <t>ST7735R TFT_CS</t>
  </si>
  <si>
    <t>ST7735R CARD_CS</t>
  </si>
  <si>
    <t>ST7735R D/C</t>
  </si>
  <si>
    <t>ST7735R Reset</t>
  </si>
  <si>
    <t xml:space="preserve">ADC0_7 Slide pot </t>
  </si>
  <si>
    <t>LED output</t>
  </si>
  <si>
    <t>Switch input</t>
  </si>
  <si>
    <t>Buzzer</t>
  </si>
  <si>
    <t>DACOUT</t>
  </si>
  <si>
    <t>Digikey</t>
  </si>
  <si>
    <t>TI</t>
  </si>
  <si>
    <t>U4</t>
  </si>
  <si>
    <t>FG14X7R1A106KRT06</t>
  </si>
  <si>
    <t xml:space="preserve">810-FG14X7R1A106KRT6 </t>
  </si>
  <si>
    <t>0.1in 2.5mm</t>
  </si>
  <si>
    <t>10uF Ceramic, X7R, 10% 10V</t>
  </si>
  <si>
    <t>7.62mm</t>
  </si>
  <si>
    <t>R3</t>
  </si>
  <si>
    <t>J2</t>
  </si>
  <si>
    <t>J1</t>
  </si>
  <si>
    <t>J3</t>
  </si>
  <si>
    <t>J4</t>
  </si>
  <si>
    <t>635-151-B</t>
  </si>
  <si>
    <t>151,BK</t>
  </si>
  <si>
    <t>Yageo</t>
  </si>
  <si>
    <t>CFR-12JB-47K</t>
  </si>
  <si>
    <t>47KEBK-ND</t>
  </si>
  <si>
    <t>MSPM0</t>
  </si>
  <si>
    <t>3.3V</t>
  </si>
  <si>
    <t>5V</t>
  </si>
  <si>
    <t>GND</t>
  </si>
  <si>
    <t>PB15[1]</t>
  </si>
  <si>
    <t>!RST</t>
  </si>
  <si>
    <t>PB8[1]</t>
  </si>
  <si>
    <t>MOSI to ST7735</t>
  </si>
  <si>
    <t>PB9[1]</t>
  </si>
  <si>
    <t>U0_TX [2]</t>
  </si>
  <si>
    <t>PA10[2]</t>
  </si>
  <si>
    <t>PB7[1]</t>
  </si>
  <si>
    <t>MISO to ST7735</t>
  </si>
  <si>
    <t>U0_RX[2]</t>
  </si>
  <si>
    <t>PA11[2]</t>
  </si>
  <si>
    <t>PB6[1]</t>
  </si>
  <si>
    <t>TFT_CS to ST7735</t>
  </si>
  <si>
    <t>DAC output</t>
  </si>
  <si>
    <t>Notes:</t>
  </si>
  <si>
    <t>[2] UART0 PA10/PA11 connected to PC Terminal</t>
  </si>
  <si>
    <t>U0</t>
  </si>
  <si>
    <t>[15] MSPM0 PA15 12-bit DAC output</t>
  </si>
  <si>
    <t>PB23/PA9</t>
  </si>
  <si>
    <t>PA16/PA18</t>
  </si>
  <si>
    <t>PA15[0]</t>
  </si>
  <si>
    <t>[3] PA18 must be low on reset (enters boot strap loader if high)</t>
  </si>
  <si>
    <t>PA12[1]</t>
  </si>
  <si>
    <t>PA13[1]</t>
  </si>
  <si>
    <t>TM4C123</t>
  </si>
  <si>
    <t>Left Motor PWM, TA1_C0, IN3, ML+ [0]</t>
  </si>
  <si>
    <t>PF2/T1P0</t>
  </si>
  <si>
    <t>ESP Reset</t>
  </si>
  <si>
    <t>PB5/CAN</t>
  </si>
  <si>
    <t>Right Motor PWM, TA1_C1,  IN1, MR+ [0]</t>
  </si>
  <si>
    <t>PF3/T1P1</t>
  </si>
  <si>
    <t>PB2/T3P0</t>
  </si>
  <si>
    <t>TA0_C1 ERA [1]</t>
  </si>
  <si>
    <t>TF Luna TxD (pin3)</t>
  </si>
  <si>
    <t>U1_RX</t>
  </si>
  <si>
    <t>PA9[5]</t>
  </si>
  <si>
    <t>PB0/U1Rx</t>
  </si>
  <si>
    <t>PD0/Ain7</t>
  </si>
  <si>
    <t>Right Center, Bump2 [3]</t>
  </si>
  <si>
    <t>PE0</t>
  </si>
  <si>
    <t>MSPM0 ESP RxD</t>
  </si>
  <si>
    <t>TF Luna RxD (pin2)</t>
  </si>
  <si>
    <t>U1_TX</t>
  </si>
  <si>
    <t>PB1/U1Tx</t>
  </si>
  <si>
    <t>PD1</t>
  </si>
  <si>
    <t>Right, Bump3 [3]</t>
  </si>
  <si>
    <t>PC4</t>
  </si>
  <si>
    <t>PF0</t>
  </si>
  <si>
    <t>Left Center, Bump1 [3]</t>
  </si>
  <si>
    <t>Analog right</t>
  </si>
  <si>
    <t>PE4/Ain9</t>
  </si>
  <si>
    <t>PD2/Ain5</t>
  </si>
  <si>
    <t>MSPM0 ESP TxD</t>
  </si>
  <si>
    <t>SP1_CSP0</t>
  </si>
  <si>
    <t>PC5</t>
  </si>
  <si>
    <t>Analog center</t>
  </si>
  <si>
    <t>PE5/Ain8</t>
  </si>
  <si>
    <t>PD3</t>
  </si>
  <si>
    <t>U3_TX/TA0_C3/TG12_C0/</t>
  </si>
  <si>
    <t>PC6/U3Rx</t>
  </si>
  <si>
    <t>PB7/T0P1</t>
  </si>
  <si>
    <t>ELA [1] TA0_C0</t>
  </si>
  <si>
    <t>PB4/CAN</t>
  </si>
  <si>
    <t>PE1/Ain2</t>
  </si>
  <si>
    <t>Analog Left, ADC0_3</t>
  </si>
  <si>
    <t>U0_TX [7]</t>
  </si>
  <si>
    <t>PC7/U3Tx</t>
  </si>
  <si>
    <t>PB6/T0P0</t>
  </si>
  <si>
    <t>TG8_C1/TG6_C1/TA1_C0N</t>
  </si>
  <si>
    <t>Left Bump0 [3]</t>
  </si>
  <si>
    <t>PE2</t>
  </si>
  <si>
    <t>U0_RX[7], TM4C ESP TxD</t>
  </si>
  <si>
    <t>PD6/U2Rx</t>
  </si>
  <si>
    <t>TG8_C0/TG6_C0</t>
  </si>
  <si>
    <t>OPT_SCL</t>
  </si>
  <si>
    <t>UCB1SCL [4]</t>
  </si>
  <si>
    <t>PE3</t>
  </si>
  <si>
    <t>PA16[6]</t>
  </si>
  <si>
    <t>TM4C ESP RxD</t>
  </si>
  <si>
    <t>PA12/CAN</t>
  </si>
  <si>
    <t>PD7/U2Tx</t>
  </si>
  <si>
    <t xml:space="preserve">[0] Left Motor Direction, IN4, ML- </t>
  </si>
  <si>
    <t>OPT_SDA</t>
  </si>
  <si>
    <t>UCB1SDA [4]</t>
  </si>
  <si>
    <t>PF1</t>
  </si>
  <si>
    <t>PA13/CAN</t>
  </si>
  <si>
    <t>PF4</t>
  </si>
  <si>
    <t xml:space="preserve">[0] Right Motor direction, IN2, MR- </t>
  </si>
  <si>
    <t>TM4C</t>
  </si>
  <si>
    <t>[0] Motor (PWML, PWMR, DIR_L, DIR_R) to MPSFET driver DRV8847</t>
  </si>
  <si>
    <t>T1</t>
  </si>
  <si>
    <t>[1] ERB and ELB are GPIO inputs to determine direction, ERA and ELA are two input capture to determine speed</t>
  </si>
  <si>
    <t>T0/T3</t>
  </si>
  <si>
    <t>[2] UART to TF-Luna</t>
  </si>
  <si>
    <t>[3] Uses edge-triggered interrupts, negative logic internal pullup,  Bump 0 is left side of robot, Bump 3 is right side</t>
  </si>
  <si>
    <t>[4] I2C interface on 4-pin header, for OPT3101 or SSD1306</t>
  </si>
  <si>
    <t>UCB1</t>
  </si>
  <si>
    <t>I2C0</t>
  </si>
  <si>
    <t>[5] J14 (SW1) to PA9 jumper on M0G350 LaunchPad</t>
  </si>
  <si>
    <t>[6] J15 (SW2) to PA16 jumper on M0G350 LaunchPad</t>
  </si>
  <si>
    <t>[7] UART MSPM0 PA10/PA11 connected to PC Terminal</t>
  </si>
  <si>
    <t>[8] Analog from IR distance GP2Y0A41SK0F, PB24=COMP1_In1+, PA26=OPA0_IN0+</t>
  </si>
  <si>
    <t>To buffer the three IR analog inputs on MSPM0: use GPAMP on PA26; connect PB24 to PB19 and use OPA1; connect PB24 to PA25 and use OPA0</t>
  </si>
  <si>
    <t>[9] SPI1 MSPM0: PB20=CS0, PA16=POCI, PA17=SCLK,PA18=PICO</t>
  </si>
  <si>
    <t>[10] SSI1/SSI3 TM4C123: PD0=Clk, PD1=Fss, PD2=Rx, PD3=Tx</t>
  </si>
  <si>
    <t>[11] TM4C123 PC6,PC7=UART3; PD7,PD6=UART2</t>
  </si>
  <si>
    <t>[12] MSPM0: PB17=U2_Tx, PB18=U2_Rx</t>
  </si>
  <si>
    <t>[13] MSPM0 PA15 12-bit DAC output</t>
  </si>
  <si>
    <t>[14] CAN</t>
  </si>
  <si>
    <t>[4] I2C interface to SSD1306</t>
  </si>
  <si>
    <t>Channel</t>
  </si>
  <si>
    <t>ADC0 pin</t>
  </si>
  <si>
    <t>ADC1 pin</t>
  </si>
  <si>
    <t>ULPCLK</t>
  </si>
  <si>
    <t>Power Domain</t>
  </si>
  <si>
    <t>80MHz</t>
  </si>
  <si>
    <t xml:space="preserve">PD1 </t>
  </si>
  <si>
    <t>40MHz</t>
  </si>
  <si>
    <t xml:space="preserve">PD0 </t>
  </si>
  <si>
    <t>LP-MSPM0G3507</t>
  </si>
  <si>
    <t>40 pin</t>
  </si>
  <si>
    <t>C5 C6 C7</t>
  </si>
  <si>
    <t>1.5k</t>
  </si>
  <si>
    <t>RSLK</t>
  </si>
  <si>
    <t>Reduced function PCB</t>
  </si>
  <si>
    <t>GP2Y0A21YK0F</t>
  </si>
  <si>
    <t>Long distance</t>
  </si>
  <si>
    <t>3 pin</t>
  </si>
  <si>
    <t>Amazon, ebay or Pololu</t>
  </si>
  <si>
    <t>0.96 Inch OLED I2C</t>
  </si>
  <si>
    <t>SSD1306</t>
  </si>
  <si>
    <t>4 pin 0.1in</t>
  </si>
  <si>
    <t>Amazon</t>
  </si>
  <si>
    <t>J12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</si>
</sst>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3" borderId="0" xfId="0" applyFill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0" fillId="6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0" fillId="0" borderId="4" xfId="0" applyBorder="1" applyAlignment="1">
      <alignment horizontal="left"/>
    </xf>
    <xf numFmtId="0" fontId="0" fillId="7" borderId="0" xfId="0" applyFill="1"/>
    <xf numFmtId="0" fontId="0" fillId="8" borderId="0" xfId="0" applyFill="1" applyAlignment="1">
      <alignment horizontal="right"/>
    </xf>
    <xf numFmtId="0" fontId="0" fillId="8" borderId="3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0" xfId="0" applyFill="1"/>
    <xf numFmtId="0" fontId="0" fillId="8" borderId="0" xfId="0" applyFill="1"/>
    <xf numFmtId="0" fontId="0" fillId="8" borderId="0" xfId="0" applyFill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3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left"/>
    </xf>
    <xf numFmtId="0" fontId="0" fillId="11" borderId="0" xfId="0" applyFill="1" applyAlignment="1">
      <alignment horizontal="left"/>
    </xf>
    <xf numFmtId="0" fontId="0" fillId="11" borderId="3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2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right"/>
    </xf>
    <xf numFmtId="0" fontId="0" fillId="14" borderId="3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5" borderId="4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14" borderId="0" xfId="0" applyFill="1" applyAlignment="1">
      <alignment horizontal="left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15" borderId="3" xfId="0" applyFill="1" applyBorder="1" applyAlignment="1">
      <alignment horizontal="center"/>
    </xf>
    <xf numFmtId="0" fontId="0" fillId="16" borderId="0" xfId="0" applyFill="1" applyAlignment="1">
      <alignment horizontal="right"/>
    </xf>
    <xf numFmtId="0" fontId="0" fillId="16" borderId="3" xfId="0" applyFill="1" applyBorder="1" applyAlignment="1">
      <alignment horizontal="center"/>
    </xf>
    <xf numFmtId="0" fontId="0" fillId="16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0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/>
    <xf numFmtId="0" fontId="0" fillId="16" borderId="5" xfId="0" applyFill="1" applyBorder="1" applyAlignment="1">
      <alignment horizontal="center"/>
    </xf>
    <xf numFmtId="0" fontId="0" fillId="16" borderId="8" xfId="0" applyFill="1" applyBorder="1" applyAlignment="1">
      <alignment horizontal="center"/>
    </xf>
    <xf numFmtId="0" fontId="0" fillId="13" borderId="8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11" borderId="0" xfId="0" applyFill="1"/>
    <xf numFmtId="0" fontId="0" fillId="14" borderId="0" xfId="0" applyFill="1"/>
    <xf numFmtId="0" fontId="0" fillId="16" borderId="0" xfId="0" applyFill="1"/>
    <xf numFmtId="0" fontId="0" fillId="15" borderId="0" xfId="0" applyFill="1"/>
    <xf numFmtId="0" fontId="0" fillId="12" borderId="0" xfId="0" applyFill="1"/>
    <xf numFmtId="0" fontId="0" fillId="10" borderId="0" xfId="0" applyFill="1"/>
    <xf numFmtId="0" fontId="4" fillId="0" borderId="9" xfId="0" applyFont="1" applyBorder="1" applyAlignment="1">
      <alignment vertical="center" wrapText="1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CCFF"/>
      <color rgb="FFFF7C80"/>
      <color rgb="FFCCFFFF"/>
      <color rgb="FFFFCCFF"/>
      <color rgb="FFCCCC00"/>
      <color rgb="FFFFFFCC"/>
      <color rgb="FFDDDDDD"/>
      <color rgb="FF9999FF"/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Linear fit</a:t>
            </a:r>
            <a:r>
              <a:rPr lang="en-US" baseline="0"/>
              <a:t> PTC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'TMP63'!$E$4</c:f>
              <c:strCache>
                <c:ptCount val="1"/>
                <c:pt idx="0">
                  <c:v>Fit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'TMP63'!$A$5:$A$7</c:f>
              <c:numCache>
                <c:formatCode>0</c:formatCode>
                <c:ptCount val="3"/>
                <c:pt idx="0">
                  <c:v>10</c:v>
                </c:pt>
                <c:pt idx="1">
                  <c:v>25</c:v>
                </c:pt>
                <c:pt idx="2">
                  <c:v>35</c:v>
                </c:pt>
              </c:numCache>
            </c:numRef>
          </c:xVal>
          <c:yVal>
            <c:numRef>
              <c:f>'TMP63'!$E$5:$E$7</c:f>
              <c:numCache>
                <c:formatCode>0.00</c:formatCode>
                <c:ptCount val="3"/>
                <c:pt idx="0">
                  <c:v>9.050445103857566</c:v>
                </c:pt>
                <c:pt idx="1">
                  <c:v>25</c:v>
                </c:pt>
                <c:pt idx="2">
                  <c:v>34.05044510385757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7B-4045-ACB0-25812D41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11215"/>
        <c:axId val="572201135"/>
      </c:scatterChart>
      <c:valAx>
        <c:axId val="57221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01135"/>
        <c:crosses val="autoZero"/>
        <c:crossBetween val="midCat"/>
      </c:valAx>
      <c:valAx>
        <c:axId val="572201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fit ©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11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'TMP63'!$M$1</c:f>
              <c:strCache>
                <c:ptCount val="1"/>
                <c:pt idx="0">
                  <c:v>Fixed</c:v>
                </c:pt>
              </c:strCache>
            </c:strRef>
          </c:tx>
          <c:spPr>
            <a:ln w="63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'TMP63'!$L$2:$L$336</c:f>
              <c:numCache>
                <c:formatCode>General</c:formatCode>
                <c:ptCount val="335"/>
                <c:pt idx="0">
                  <c:v>1833</c:v>
                </c:pt>
                <c:pt idx="1">
                  <c:v>1834</c:v>
                </c:pt>
                <c:pt idx="2">
                  <c:v>1835</c:v>
                </c:pt>
                <c:pt idx="3">
                  <c:v>1836</c:v>
                </c:pt>
                <c:pt idx="4">
                  <c:v>1837</c:v>
                </c:pt>
                <c:pt idx="5">
                  <c:v>1838</c:v>
                </c:pt>
                <c:pt idx="6">
                  <c:v>1839</c:v>
                </c:pt>
                <c:pt idx="7">
                  <c:v>1840</c:v>
                </c:pt>
                <c:pt idx="8">
                  <c:v>1841</c:v>
                </c:pt>
                <c:pt idx="9">
                  <c:v>1842</c:v>
                </c:pt>
                <c:pt idx="10">
                  <c:v>1843</c:v>
                </c:pt>
                <c:pt idx="11">
                  <c:v>1844</c:v>
                </c:pt>
                <c:pt idx="12">
                  <c:v>1845</c:v>
                </c:pt>
                <c:pt idx="13">
                  <c:v>1846</c:v>
                </c:pt>
                <c:pt idx="14">
                  <c:v>1847</c:v>
                </c:pt>
                <c:pt idx="15">
                  <c:v>1848</c:v>
                </c:pt>
                <c:pt idx="16">
                  <c:v>1849</c:v>
                </c:pt>
                <c:pt idx="17">
                  <c:v>1850</c:v>
                </c:pt>
                <c:pt idx="18">
                  <c:v>1851</c:v>
                </c:pt>
                <c:pt idx="19">
                  <c:v>1852</c:v>
                </c:pt>
                <c:pt idx="20">
                  <c:v>1853</c:v>
                </c:pt>
                <c:pt idx="21">
                  <c:v>1854</c:v>
                </c:pt>
                <c:pt idx="22">
                  <c:v>1855</c:v>
                </c:pt>
                <c:pt idx="23">
                  <c:v>1856</c:v>
                </c:pt>
                <c:pt idx="24">
                  <c:v>1857</c:v>
                </c:pt>
                <c:pt idx="25">
                  <c:v>1858</c:v>
                </c:pt>
                <c:pt idx="26">
                  <c:v>1859</c:v>
                </c:pt>
                <c:pt idx="27">
                  <c:v>1860</c:v>
                </c:pt>
                <c:pt idx="28">
                  <c:v>1861</c:v>
                </c:pt>
                <c:pt idx="29">
                  <c:v>1862</c:v>
                </c:pt>
                <c:pt idx="30">
                  <c:v>1863</c:v>
                </c:pt>
                <c:pt idx="31">
                  <c:v>1864</c:v>
                </c:pt>
                <c:pt idx="32">
                  <c:v>1865</c:v>
                </c:pt>
                <c:pt idx="33">
                  <c:v>1866</c:v>
                </c:pt>
                <c:pt idx="34">
                  <c:v>1867</c:v>
                </c:pt>
                <c:pt idx="35">
                  <c:v>1868</c:v>
                </c:pt>
                <c:pt idx="36">
                  <c:v>1869</c:v>
                </c:pt>
                <c:pt idx="37">
                  <c:v>1870</c:v>
                </c:pt>
                <c:pt idx="38">
                  <c:v>1871</c:v>
                </c:pt>
                <c:pt idx="39">
                  <c:v>1872</c:v>
                </c:pt>
                <c:pt idx="40">
                  <c:v>1873</c:v>
                </c:pt>
                <c:pt idx="41">
                  <c:v>1874</c:v>
                </c:pt>
                <c:pt idx="42">
                  <c:v>1875</c:v>
                </c:pt>
                <c:pt idx="43">
                  <c:v>1876</c:v>
                </c:pt>
                <c:pt idx="44">
                  <c:v>1877</c:v>
                </c:pt>
                <c:pt idx="45">
                  <c:v>1878</c:v>
                </c:pt>
                <c:pt idx="46">
                  <c:v>1879</c:v>
                </c:pt>
                <c:pt idx="47">
                  <c:v>1880</c:v>
                </c:pt>
                <c:pt idx="48">
                  <c:v>1881</c:v>
                </c:pt>
                <c:pt idx="49">
                  <c:v>1882</c:v>
                </c:pt>
                <c:pt idx="50">
                  <c:v>1883</c:v>
                </c:pt>
                <c:pt idx="51">
                  <c:v>1884</c:v>
                </c:pt>
                <c:pt idx="52">
                  <c:v>1885</c:v>
                </c:pt>
                <c:pt idx="53">
                  <c:v>1886</c:v>
                </c:pt>
                <c:pt idx="54">
                  <c:v>1887</c:v>
                </c:pt>
                <c:pt idx="55">
                  <c:v>1888</c:v>
                </c:pt>
                <c:pt idx="56">
                  <c:v>1889</c:v>
                </c:pt>
                <c:pt idx="57">
                  <c:v>1890</c:v>
                </c:pt>
                <c:pt idx="58">
                  <c:v>1891</c:v>
                </c:pt>
                <c:pt idx="59">
                  <c:v>1892</c:v>
                </c:pt>
                <c:pt idx="60">
                  <c:v>1893</c:v>
                </c:pt>
                <c:pt idx="61">
                  <c:v>1894</c:v>
                </c:pt>
                <c:pt idx="62">
                  <c:v>1895</c:v>
                </c:pt>
                <c:pt idx="63">
                  <c:v>1896</c:v>
                </c:pt>
                <c:pt idx="64">
                  <c:v>1897</c:v>
                </c:pt>
                <c:pt idx="65">
                  <c:v>1898</c:v>
                </c:pt>
                <c:pt idx="66">
                  <c:v>1899</c:v>
                </c:pt>
                <c:pt idx="67">
                  <c:v>1900</c:v>
                </c:pt>
                <c:pt idx="68">
                  <c:v>1901</c:v>
                </c:pt>
                <c:pt idx="69">
                  <c:v>1902</c:v>
                </c:pt>
                <c:pt idx="70">
                  <c:v>1903</c:v>
                </c:pt>
                <c:pt idx="71">
                  <c:v>1904</c:v>
                </c:pt>
                <c:pt idx="72">
                  <c:v>1905</c:v>
                </c:pt>
                <c:pt idx="73">
                  <c:v>1906</c:v>
                </c:pt>
                <c:pt idx="74">
                  <c:v>1907</c:v>
                </c:pt>
                <c:pt idx="75">
                  <c:v>1908</c:v>
                </c:pt>
                <c:pt idx="76">
                  <c:v>1909</c:v>
                </c:pt>
                <c:pt idx="77">
                  <c:v>1910</c:v>
                </c:pt>
                <c:pt idx="78">
                  <c:v>1911</c:v>
                </c:pt>
                <c:pt idx="79">
                  <c:v>1912</c:v>
                </c:pt>
                <c:pt idx="80">
                  <c:v>1913</c:v>
                </c:pt>
                <c:pt idx="81">
                  <c:v>1914</c:v>
                </c:pt>
                <c:pt idx="82">
                  <c:v>1915</c:v>
                </c:pt>
                <c:pt idx="83">
                  <c:v>1916</c:v>
                </c:pt>
                <c:pt idx="84">
                  <c:v>1917</c:v>
                </c:pt>
                <c:pt idx="85">
                  <c:v>1918</c:v>
                </c:pt>
                <c:pt idx="86">
                  <c:v>1919</c:v>
                </c:pt>
                <c:pt idx="87">
                  <c:v>1920</c:v>
                </c:pt>
                <c:pt idx="88">
                  <c:v>1921</c:v>
                </c:pt>
                <c:pt idx="89">
                  <c:v>1922</c:v>
                </c:pt>
                <c:pt idx="90">
                  <c:v>1923</c:v>
                </c:pt>
                <c:pt idx="91">
                  <c:v>1924</c:v>
                </c:pt>
                <c:pt idx="92">
                  <c:v>1925</c:v>
                </c:pt>
                <c:pt idx="93">
                  <c:v>1926</c:v>
                </c:pt>
                <c:pt idx="94">
                  <c:v>1927</c:v>
                </c:pt>
                <c:pt idx="95">
                  <c:v>1928</c:v>
                </c:pt>
                <c:pt idx="96">
                  <c:v>1929</c:v>
                </c:pt>
                <c:pt idx="97">
                  <c:v>1930</c:v>
                </c:pt>
                <c:pt idx="98">
                  <c:v>1931</c:v>
                </c:pt>
                <c:pt idx="99">
                  <c:v>1932</c:v>
                </c:pt>
                <c:pt idx="100">
                  <c:v>1933</c:v>
                </c:pt>
                <c:pt idx="101">
                  <c:v>1934</c:v>
                </c:pt>
                <c:pt idx="102">
                  <c:v>1935</c:v>
                </c:pt>
                <c:pt idx="103">
                  <c:v>1936</c:v>
                </c:pt>
                <c:pt idx="104">
                  <c:v>1937</c:v>
                </c:pt>
                <c:pt idx="105">
                  <c:v>1938</c:v>
                </c:pt>
                <c:pt idx="106">
                  <c:v>1939</c:v>
                </c:pt>
                <c:pt idx="107">
                  <c:v>1940</c:v>
                </c:pt>
                <c:pt idx="108">
                  <c:v>1941</c:v>
                </c:pt>
                <c:pt idx="109">
                  <c:v>1942</c:v>
                </c:pt>
                <c:pt idx="110">
                  <c:v>1943</c:v>
                </c:pt>
                <c:pt idx="111">
                  <c:v>1944</c:v>
                </c:pt>
                <c:pt idx="112">
                  <c:v>1945</c:v>
                </c:pt>
                <c:pt idx="113">
                  <c:v>1946</c:v>
                </c:pt>
                <c:pt idx="114">
                  <c:v>1947</c:v>
                </c:pt>
                <c:pt idx="115">
                  <c:v>1948</c:v>
                </c:pt>
                <c:pt idx="116">
                  <c:v>1949</c:v>
                </c:pt>
                <c:pt idx="117">
                  <c:v>1950</c:v>
                </c:pt>
                <c:pt idx="118">
                  <c:v>1951</c:v>
                </c:pt>
                <c:pt idx="119">
                  <c:v>1952</c:v>
                </c:pt>
                <c:pt idx="120">
                  <c:v>1953</c:v>
                </c:pt>
                <c:pt idx="121">
                  <c:v>1954</c:v>
                </c:pt>
                <c:pt idx="122">
                  <c:v>1955</c:v>
                </c:pt>
                <c:pt idx="123">
                  <c:v>1956</c:v>
                </c:pt>
                <c:pt idx="124">
                  <c:v>1957</c:v>
                </c:pt>
                <c:pt idx="125">
                  <c:v>1958</c:v>
                </c:pt>
                <c:pt idx="126">
                  <c:v>1959</c:v>
                </c:pt>
                <c:pt idx="127">
                  <c:v>1960</c:v>
                </c:pt>
                <c:pt idx="128">
                  <c:v>1961</c:v>
                </c:pt>
                <c:pt idx="129">
                  <c:v>1962</c:v>
                </c:pt>
                <c:pt idx="130">
                  <c:v>1963</c:v>
                </c:pt>
                <c:pt idx="131">
                  <c:v>1964</c:v>
                </c:pt>
                <c:pt idx="132">
                  <c:v>1965</c:v>
                </c:pt>
                <c:pt idx="133">
                  <c:v>1966</c:v>
                </c:pt>
                <c:pt idx="134">
                  <c:v>1967</c:v>
                </c:pt>
                <c:pt idx="135">
                  <c:v>1968</c:v>
                </c:pt>
                <c:pt idx="136">
                  <c:v>1969</c:v>
                </c:pt>
                <c:pt idx="137">
                  <c:v>1970</c:v>
                </c:pt>
                <c:pt idx="138">
                  <c:v>1971</c:v>
                </c:pt>
                <c:pt idx="139">
                  <c:v>1972</c:v>
                </c:pt>
                <c:pt idx="140">
                  <c:v>1973</c:v>
                </c:pt>
                <c:pt idx="141">
                  <c:v>1974</c:v>
                </c:pt>
                <c:pt idx="142">
                  <c:v>1975</c:v>
                </c:pt>
                <c:pt idx="143">
                  <c:v>1976</c:v>
                </c:pt>
                <c:pt idx="144">
                  <c:v>1977</c:v>
                </c:pt>
                <c:pt idx="145">
                  <c:v>1978</c:v>
                </c:pt>
                <c:pt idx="146">
                  <c:v>1979</c:v>
                </c:pt>
                <c:pt idx="147">
                  <c:v>1980</c:v>
                </c:pt>
                <c:pt idx="148">
                  <c:v>1981</c:v>
                </c:pt>
                <c:pt idx="149">
                  <c:v>1982</c:v>
                </c:pt>
                <c:pt idx="150">
                  <c:v>1983</c:v>
                </c:pt>
                <c:pt idx="151">
                  <c:v>1984</c:v>
                </c:pt>
                <c:pt idx="152">
                  <c:v>1985</c:v>
                </c:pt>
                <c:pt idx="153">
                  <c:v>1986</c:v>
                </c:pt>
                <c:pt idx="154">
                  <c:v>1987</c:v>
                </c:pt>
                <c:pt idx="155">
                  <c:v>1988</c:v>
                </c:pt>
                <c:pt idx="156">
                  <c:v>1989</c:v>
                </c:pt>
                <c:pt idx="157">
                  <c:v>1990</c:v>
                </c:pt>
                <c:pt idx="158">
                  <c:v>1991</c:v>
                </c:pt>
                <c:pt idx="159">
                  <c:v>1992</c:v>
                </c:pt>
                <c:pt idx="160">
                  <c:v>1993</c:v>
                </c:pt>
                <c:pt idx="161">
                  <c:v>1994</c:v>
                </c:pt>
                <c:pt idx="162">
                  <c:v>1995</c:v>
                </c:pt>
                <c:pt idx="163">
                  <c:v>1996</c:v>
                </c:pt>
                <c:pt idx="164">
                  <c:v>1997</c:v>
                </c:pt>
                <c:pt idx="165">
                  <c:v>1998</c:v>
                </c:pt>
                <c:pt idx="166">
                  <c:v>1999</c:v>
                </c:pt>
                <c:pt idx="167">
                  <c:v>2000</c:v>
                </c:pt>
                <c:pt idx="168">
                  <c:v>2001</c:v>
                </c:pt>
                <c:pt idx="169">
                  <c:v>2002</c:v>
                </c:pt>
                <c:pt idx="170">
                  <c:v>2003</c:v>
                </c:pt>
                <c:pt idx="171">
                  <c:v>2004</c:v>
                </c:pt>
                <c:pt idx="172">
                  <c:v>2005</c:v>
                </c:pt>
                <c:pt idx="173">
                  <c:v>2006</c:v>
                </c:pt>
                <c:pt idx="174">
                  <c:v>2007</c:v>
                </c:pt>
                <c:pt idx="175">
                  <c:v>2008</c:v>
                </c:pt>
                <c:pt idx="176">
                  <c:v>2009</c:v>
                </c:pt>
                <c:pt idx="177">
                  <c:v>2010</c:v>
                </c:pt>
                <c:pt idx="178">
                  <c:v>2011</c:v>
                </c:pt>
                <c:pt idx="179">
                  <c:v>2012</c:v>
                </c:pt>
                <c:pt idx="180">
                  <c:v>2013</c:v>
                </c:pt>
                <c:pt idx="181">
                  <c:v>2014</c:v>
                </c:pt>
                <c:pt idx="182">
                  <c:v>2015</c:v>
                </c:pt>
                <c:pt idx="183">
                  <c:v>2016</c:v>
                </c:pt>
                <c:pt idx="184">
                  <c:v>2017</c:v>
                </c:pt>
                <c:pt idx="185">
                  <c:v>2018</c:v>
                </c:pt>
                <c:pt idx="186">
                  <c:v>2019</c:v>
                </c:pt>
                <c:pt idx="187">
                  <c:v>2020</c:v>
                </c:pt>
                <c:pt idx="188">
                  <c:v>2021</c:v>
                </c:pt>
                <c:pt idx="189">
                  <c:v>2022</c:v>
                </c:pt>
                <c:pt idx="190">
                  <c:v>2023</c:v>
                </c:pt>
                <c:pt idx="191">
                  <c:v>2024</c:v>
                </c:pt>
                <c:pt idx="192">
                  <c:v>2025</c:v>
                </c:pt>
                <c:pt idx="193">
                  <c:v>2026</c:v>
                </c:pt>
                <c:pt idx="194">
                  <c:v>2027</c:v>
                </c:pt>
                <c:pt idx="195">
                  <c:v>2028</c:v>
                </c:pt>
                <c:pt idx="196">
                  <c:v>2029</c:v>
                </c:pt>
                <c:pt idx="197">
                  <c:v>2030</c:v>
                </c:pt>
                <c:pt idx="198">
                  <c:v>2031</c:v>
                </c:pt>
                <c:pt idx="199">
                  <c:v>2032</c:v>
                </c:pt>
                <c:pt idx="200">
                  <c:v>2033</c:v>
                </c:pt>
                <c:pt idx="201">
                  <c:v>2034</c:v>
                </c:pt>
                <c:pt idx="202">
                  <c:v>2035</c:v>
                </c:pt>
                <c:pt idx="203">
                  <c:v>2036</c:v>
                </c:pt>
                <c:pt idx="204">
                  <c:v>2037</c:v>
                </c:pt>
                <c:pt idx="205">
                  <c:v>2038</c:v>
                </c:pt>
                <c:pt idx="206">
                  <c:v>2039</c:v>
                </c:pt>
                <c:pt idx="207">
                  <c:v>2040</c:v>
                </c:pt>
                <c:pt idx="208">
                  <c:v>2041</c:v>
                </c:pt>
                <c:pt idx="209">
                  <c:v>2042</c:v>
                </c:pt>
                <c:pt idx="210">
                  <c:v>2043</c:v>
                </c:pt>
                <c:pt idx="211">
                  <c:v>2044</c:v>
                </c:pt>
                <c:pt idx="212">
                  <c:v>2045</c:v>
                </c:pt>
                <c:pt idx="213">
                  <c:v>2046</c:v>
                </c:pt>
                <c:pt idx="214">
                  <c:v>2047</c:v>
                </c:pt>
                <c:pt idx="215">
                  <c:v>2048</c:v>
                </c:pt>
                <c:pt idx="216">
                  <c:v>2049</c:v>
                </c:pt>
                <c:pt idx="217">
                  <c:v>2050</c:v>
                </c:pt>
                <c:pt idx="218">
                  <c:v>2051</c:v>
                </c:pt>
                <c:pt idx="219">
                  <c:v>2052</c:v>
                </c:pt>
                <c:pt idx="220">
                  <c:v>2053</c:v>
                </c:pt>
                <c:pt idx="221">
                  <c:v>2054</c:v>
                </c:pt>
                <c:pt idx="222">
                  <c:v>2055</c:v>
                </c:pt>
                <c:pt idx="223">
                  <c:v>2056</c:v>
                </c:pt>
                <c:pt idx="224">
                  <c:v>2057</c:v>
                </c:pt>
                <c:pt idx="225">
                  <c:v>2058</c:v>
                </c:pt>
                <c:pt idx="226">
                  <c:v>2059</c:v>
                </c:pt>
                <c:pt idx="227">
                  <c:v>2060</c:v>
                </c:pt>
                <c:pt idx="228">
                  <c:v>2061</c:v>
                </c:pt>
                <c:pt idx="229">
                  <c:v>2062</c:v>
                </c:pt>
                <c:pt idx="230">
                  <c:v>2063</c:v>
                </c:pt>
                <c:pt idx="231">
                  <c:v>2064</c:v>
                </c:pt>
                <c:pt idx="232">
                  <c:v>2065</c:v>
                </c:pt>
                <c:pt idx="233">
                  <c:v>2066</c:v>
                </c:pt>
                <c:pt idx="234">
                  <c:v>2067</c:v>
                </c:pt>
                <c:pt idx="235">
                  <c:v>2068</c:v>
                </c:pt>
                <c:pt idx="236">
                  <c:v>2069</c:v>
                </c:pt>
                <c:pt idx="237">
                  <c:v>2070</c:v>
                </c:pt>
                <c:pt idx="238">
                  <c:v>2071</c:v>
                </c:pt>
                <c:pt idx="239">
                  <c:v>2072</c:v>
                </c:pt>
                <c:pt idx="240">
                  <c:v>2073</c:v>
                </c:pt>
                <c:pt idx="241">
                  <c:v>2074</c:v>
                </c:pt>
                <c:pt idx="242">
                  <c:v>2075</c:v>
                </c:pt>
                <c:pt idx="243">
                  <c:v>2076</c:v>
                </c:pt>
                <c:pt idx="244">
                  <c:v>2077</c:v>
                </c:pt>
                <c:pt idx="245">
                  <c:v>2078</c:v>
                </c:pt>
                <c:pt idx="246">
                  <c:v>2079</c:v>
                </c:pt>
                <c:pt idx="247">
                  <c:v>2080</c:v>
                </c:pt>
                <c:pt idx="248">
                  <c:v>2081</c:v>
                </c:pt>
                <c:pt idx="249">
                  <c:v>2082</c:v>
                </c:pt>
                <c:pt idx="250">
                  <c:v>2083</c:v>
                </c:pt>
                <c:pt idx="251">
                  <c:v>2084</c:v>
                </c:pt>
                <c:pt idx="252">
                  <c:v>2085</c:v>
                </c:pt>
                <c:pt idx="253">
                  <c:v>2086</c:v>
                </c:pt>
                <c:pt idx="254">
                  <c:v>2087</c:v>
                </c:pt>
                <c:pt idx="255">
                  <c:v>2088</c:v>
                </c:pt>
                <c:pt idx="256">
                  <c:v>2089</c:v>
                </c:pt>
                <c:pt idx="257">
                  <c:v>2090</c:v>
                </c:pt>
                <c:pt idx="258">
                  <c:v>2091</c:v>
                </c:pt>
                <c:pt idx="259">
                  <c:v>2092</c:v>
                </c:pt>
                <c:pt idx="260">
                  <c:v>2093</c:v>
                </c:pt>
                <c:pt idx="261">
                  <c:v>2094</c:v>
                </c:pt>
                <c:pt idx="262">
                  <c:v>2095</c:v>
                </c:pt>
                <c:pt idx="263">
                  <c:v>2096</c:v>
                </c:pt>
                <c:pt idx="264">
                  <c:v>2097</c:v>
                </c:pt>
                <c:pt idx="265">
                  <c:v>2098</c:v>
                </c:pt>
                <c:pt idx="266">
                  <c:v>2099</c:v>
                </c:pt>
                <c:pt idx="267">
                  <c:v>2100</c:v>
                </c:pt>
                <c:pt idx="268">
                  <c:v>2101</c:v>
                </c:pt>
                <c:pt idx="269">
                  <c:v>2102</c:v>
                </c:pt>
                <c:pt idx="270">
                  <c:v>2103</c:v>
                </c:pt>
                <c:pt idx="271">
                  <c:v>2104</c:v>
                </c:pt>
                <c:pt idx="272">
                  <c:v>2105</c:v>
                </c:pt>
                <c:pt idx="273">
                  <c:v>2106</c:v>
                </c:pt>
                <c:pt idx="274">
                  <c:v>2107</c:v>
                </c:pt>
                <c:pt idx="275">
                  <c:v>2108</c:v>
                </c:pt>
                <c:pt idx="276">
                  <c:v>2109</c:v>
                </c:pt>
                <c:pt idx="277">
                  <c:v>2110</c:v>
                </c:pt>
                <c:pt idx="278">
                  <c:v>2111</c:v>
                </c:pt>
                <c:pt idx="279">
                  <c:v>2112</c:v>
                </c:pt>
                <c:pt idx="280">
                  <c:v>2113</c:v>
                </c:pt>
                <c:pt idx="281">
                  <c:v>2114</c:v>
                </c:pt>
                <c:pt idx="282">
                  <c:v>2115</c:v>
                </c:pt>
                <c:pt idx="283">
                  <c:v>2116</c:v>
                </c:pt>
                <c:pt idx="284">
                  <c:v>2117</c:v>
                </c:pt>
                <c:pt idx="285">
                  <c:v>2118</c:v>
                </c:pt>
                <c:pt idx="286">
                  <c:v>2119</c:v>
                </c:pt>
                <c:pt idx="287">
                  <c:v>2120</c:v>
                </c:pt>
                <c:pt idx="288">
                  <c:v>2121</c:v>
                </c:pt>
                <c:pt idx="289">
                  <c:v>2122</c:v>
                </c:pt>
                <c:pt idx="290">
                  <c:v>2123</c:v>
                </c:pt>
                <c:pt idx="291">
                  <c:v>2124</c:v>
                </c:pt>
                <c:pt idx="292">
                  <c:v>2125</c:v>
                </c:pt>
                <c:pt idx="293">
                  <c:v>2126</c:v>
                </c:pt>
                <c:pt idx="294">
                  <c:v>2127</c:v>
                </c:pt>
                <c:pt idx="295">
                  <c:v>2128</c:v>
                </c:pt>
                <c:pt idx="296">
                  <c:v>2129</c:v>
                </c:pt>
                <c:pt idx="297">
                  <c:v>2130</c:v>
                </c:pt>
                <c:pt idx="298">
                  <c:v>2131</c:v>
                </c:pt>
                <c:pt idx="299">
                  <c:v>2132</c:v>
                </c:pt>
                <c:pt idx="300">
                  <c:v>2133</c:v>
                </c:pt>
                <c:pt idx="301">
                  <c:v>2134</c:v>
                </c:pt>
                <c:pt idx="302">
                  <c:v>2135</c:v>
                </c:pt>
                <c:pt idx="303">
                  <c:v>2136</c:v>
                </c:pt>
                <c:pt idx="304">
                  <c:v>2137</c:v>
                </c:pt>
                <c:pt idx="305">
                  <c:v>2138</c:v>
                </c:pt>
                <c:pt idx="306">
                  <c:v>2139</c:v>
                </c:pt>
                <c:pt idx="307">
                  <c:v>2140</c:v>
                </c:pt>
                <c:pt idx="308">
                  <c:v>2141</c:v>
                </c:pt>
                <c:pt idx="309">
                  <c:v>2142</c:v>
                </c:pt>
                <c:pt idx="310">
                  <c:v>2143</c:v>
                </c:pt>
                <c:pt idx="311">
                  <c:v>2144</c:v>
                </c:pt>
                <c:pt idx="312">
                  <c:v>2145</c:v>
                </c:pt>
                <c:pt idx="313">
                  <c:v>2146</c:v>
                </c:pt>
                <c:pt idx="314">
                  <c:v>2147</c:v>
                </c:pt>
                <c:pt idx="315">
                  <c:v>2148</c:v>
                </c:pt>
                <c:pt idx="316">
                  <c:v>2149</c:v>
                </c:pt>
                <c:pt idx="317">
                  <c:v>2150</c:v>
                </c:pt>
                <c:pt idx="318">
                  <c:v>2151</c:v>
                </c:pt>
                <c:pt idx="319">
                  <c:v>2152</c:v>
                </c:pt>
                <c:pt idx="320">
                  <c:v>2153</c:v>
                </c:pt>
                <c:pt idx="321">
                  <c:v>2154</c:v>
                </c:pt>
                <c:pt idx="322">
                  <c:v>2155</c:v>
                </c:pt>
                <c:pt idx="323">
                  <c:v>2156</c:v>
                </c:pt>
                <c:pt idx="324">
                  <c:v>2157</c:v>
                </c:pt>
                <c:pt idx="325">
                  <c:v>2158</c:v>
                </c:pt>
                <c:pt idx="326">
                  <c:v>2159</c:v>
                </c:pt>
                <c:pt idx="327">
                  <c:v>2160</c:v>
                </c:pt>
                <c:pt idx="328">
                  <c:v>2161</c:v>
                </c:pt>
                <c:pt idx="329">
                  <c:v>2162</c:v>
                </c:pt>
                <c:pt idx="330">
                  <c:v>2163</c:v>
                </c:pt>
                <c:pt idx="331">
                  <c:v>2164</c:v>
                </c:pt>
                <c:pt idx="332">
                  <c:v>2165</c:v>
                </c:pt>
                <c:pt idx="333">
                  <c:v>2166</c:v>
                </c:pt>
                <c:pt idx="334">
                  <c:v>2167</c:v>
                </c:pt>
              </c:numCache>
            </c:numRef>
          </c:xVal>
          <c:yVal>
            <c:numRef>
              <c:f>'TMP63'!$M$2:$M$336</c:f>
              <c:numCache>
                <c:formatCode>General</c:formatCode>
                <c:ptCount val="335"/>
                <c:pt idx="0">
                  <c:v>905</c:v>
                </c:pt>
                <c:pt idx="1">
                  <c:v>912</c:v>
                </c:pt>
                <c:pt idx="2">
                  <c:v>920</c:v>
                </c:pt>
                <c:pt idx="3">
                  <c:v>927</c:v>
                </c:pt>
                <c:pt idx="4">
                  <c:v>935</c:v>
                </c:pt>
                <c:pt idx="5">
                  <c:v>942</c:v>
                </c:pt>
                <c:pt idx="6">
                  <c:v>950</c:v>
                </c:pt>
                <c:pt idx="7">
                  <c:v>957</c:v>
                </c:pt>
                <c:pt idx="8">
                  <c:v>964</c:v>
                </c:pt>
                <c:pt idx="9">
                  <c:v>972</c:v>
                </c:pt>
                <c:pt idx="10">
                  <c:v>979</c:v>
                </c:pt>
                <c:pt idx="11">
                  <c:v>987</c:v>
                </c:pt>
                <c:pt idx="12">
                  <c:v>994</c:v>
                </c:pt>
                <c:pt idx="13">
                  <c:v>1001</c:v>
                </c:pt>
                <c:pt idx="14">
                  <c:v>1009</c:v>
                </c:pt>
                <c:pt idx="15">
                  <c:v>1016</c:v>
                </c:pt>
                <c:pt idx="16">
                  <c:v>1024</c:v>
                </c:pt>
                <c:pt idx="17">
                  <c:v>1031</c:v>
                </c:pt>
                <c:pt idx="18">
                  <c:v>1039</c:v>
                </c:pt>
                <c:pt idx="19">
                  <c:v>1046</c:v>
                </c:pt>
                <c:pt idx="20">
                  <c:v>1053</c:v>
                </c:pt>
                <c:pt idx="21">
                  <c:v>1061</c:v>
                </c:pt>
                <c:pt idx="22">
                  <c:v>1068</c:v>
                </c:pt>
                <c:pt idx="23">
                  <c:v>1076</c:v>
                </c:pt>
                <c:pt idx="24">
                  <c:v>1083</c:v>
                </c:pt>
                <c:pt idx="25">
                  <c:v>1091</c:v>
                </c:pt>
                <c:pt idx="26">
                  <c:v>1098</c:v>
                </c:pt>
                <c:pt idx="27">
                  <c:v>1105</c:v>
                </c:pt>
                <c:pt idx="28">
                  <c:v>1113</c:v>
                </c:pt>
                <c:pt idx="29">
                  <c:v>1120</c:v>
                </c:pt>
                <c:pt idx="30">
                  <c:v>1128</c:v>
                </c:pt>
                <c:pt idx="31">
                  <c:v>1135</c:v>
                </c:pt>
                <c:pt idx="32">
                  <c:v>1142</c:v>
                </c:pt>
                <c:pt idx="33">
                  <c:v>1150</c:v>
                </c:pt>
                <c:pt idx="34">
                  <c:v>1157</c:v>
                </c:pt>
                <c:pt idx="35">
                  <c:v>1165</c:v>
                </c:pt>
                <c:pt idx="36">
                  <c:v>1172</c:v>
                </c:pt>
                <c:pt idx="37">
                  <c:v>1180</c:v>
                </c:pt>
                <c:pt idx="38">
                  <c:v>1187</c:v>
                </c:pt>
                <c:pt idx="39">
                  <c:v>1194</c:v>
                </c:pt>
                <c:pt idx="40">
                  <c:v>1202</c:v>
                </c:pt>
                <c:pt idx="41">
                  <c:v>1209</c:v>
                </c:pt>
                <c:pt idx="42">
                  <c:v>1217</c:v>
                </c:pt>
                <c:pt idx="43">
                  <c:v>1224</c:v>
                </c:pt>
                <c:pt idx="44">
                  <c:v>1231</c:v>
                </c:pt>
                <c:pt idx="45">
                  <c:v>1239</c:v>
                </c:pt>
                <c:pt idx="46">
                  <c:v>1246</c:v>
                </c:pt>
                <c:pt idx="47">
                  <c:v>1254</c:v>
                </c:pt>
                <c:pt idx="48">
                  <c:v>1261</c:v>
                </c:pt>
                <c:pt idx="49">
                  <c:v>1269</c:v>
                </c:pt>
                <c:pt idx="50">
                  <c:v>1276</c:v>
                </c:pt>
                <c:pt idx="51">
                  <c:v>1283</c:v>
                </c:pt>
                <c:pt idx="52">
                  <c:v>1291</c:v>
                </c:pt>
                <c:pt idx="53">
                  <c:v>1298</c:v>
                </c:pt>
                <c:pt idx="54">
                  <c:v>1306</c:v>
                </c:pt>
                <c:pt idx="55">
                  <c:v>1313</c:v>
                </c:pt>
                <c:pt idx="56">
                  <c:v>1320</c:v>
                </c:pt>
                <c:pt idx="57">
                  <c:v>1328</c:v>
                </c:pt>
                <c:pt idx="58">
                  <c:v>1335</c:v>
                </c:pt>
                <c:pt idx="59">
                  <c:v>1343</c:v>
                </c:pt>
                <c:pt idx="60">
                  <c:v>1350</c:v>
                </c:pt>
                <c:pt idx="61">
                  <c:v>1358</c:v>
                </c:pt>
                <c:pt idx="62">
                  <c:v>1365</c:v>
                </c:pt>
                <c:pt idx="63">
                  <c:v>1372</c:v>
                </c:pt>
                <c:pt idx="64">
                  <c:v>1380</c:v>
                </c:pt>
                <c:pt idx="65">
                  <c:v>1387</c:v>
                </c:pt>
                <c:pt idx="66">
                  <c:v>1395</c:v>
                </c:pt>
                <c:pt idx="67">
                  <c:v>1402</c:v>
                </c:pt>
                <c:pt idx="68">
                  <c:v>1409</c:v>
                </c:pt>
                <c:pt idx="69">
                  <c:v>1417</c:v>
                </c:pt>
                <c:pt idx="70">
                  <c:v>1424</c:v>
                </c:pt>
                <c:pt idx="71">
                  <c:v>1432</c:v>
                </c:pt>
                <c:pt idx="72">
                  <c:v>1439</c:v>
                </c:pt>
                <c:pt idx="73">
                  <c:v>1447</c:v>
                </c:pt>
                <c:pt idx="74">
                  <c:v>1454</c:v>
                </c:pt>
                <c:pt idx="75">
                  <c:v>1461</c:v>
                </c:pt>
                <c:pt idx="76">
                  <c:v>1469</c:v>
                </c:pt>
                <c:pt idx="77">
                  <c:v>1476</c:v>
                </c:pt>
                <c:pt idx="78">
                  <c:v>1484</c:v>
                </c:pt>
                <c:pt idx="79">
                  <c:v>1491</c:v>
                </c:pt>
                <c:pt idx="80">
                  <c:v>1499</c:v>
                </c:pt>
                <c:pt idx="81">
                  <c:v>1506</c:v>
                </c:pt>
                <c:pt idx="82">
                  <c:v>1513</c:v>
                </c:pt>
                <c:pt idx="83">
                  <c:v>1521</c:v>
                </c:pt>
                <c:pt idx="84">
                  <c:v>1528</c:v>
                </c:pt>
                <c:pt idx="85">
                  <c:v>1536</c:v>
                </c:pt>
                <c:pt idx="86">
                  <c:v>1543</c:v>
                </c:pt>
                <c:pt idx="87">
                  <c:v>1550</c:v>
                </c:pt>
                <c:pt idx="88">
                  <c:v>1558</c:v>
                </c:pt>
                <c:pt idx="89">
                  <c:v>1565</c:v>
                </c:pt>
                <c:pt idx="90">
                  <c:v>1573</c:v>
                </c:pt>
                <c:pt idx="91">
                  <c:v>1580</c:v>
                </c:pt>
                <c:pt idx="92">
                  <c:v>1588</c:v>
                </c:pt>
                <c:pt idx="93">
                  <c:v>1595</c:v>
                </c:pt>
                <c:pt idx="94">
                  <c:v>1602</c:v>
                </c:pt>
                <c:pt idx="95">
                  <c:v>1610</c:v>
                </c:pt>
                <c:pt idx="96">
                  <c:v>1617</c:v>
                </c:pt>
                <c:pt idx="97">
                  <c:v>1625</c:v>
                </c:pt>
                <c:pt idx="98">
                  <c:v>1632</c:v>
                </c:pt>
                <c:pt idx="99">
                  <c:v>1639</c:v>
                </c:pt>
                <c:pt idx="100">
                  <c:v>1647</c:v>
                </c:pt>
                <c:pt idx="101">
                  <c:v>1654</c:v>
                </c:pt>
                <c:pt idx="102">
                  <c:v>1662</c:v>
                </c:pt>
                <c:pt idx="103">
                  <c:v>1669</c:v>
                </c:pt>
                <c:pt idx="104">
                  <c:v>1677</c:v>
                </c:pt>
                <c:pt idx="105">
                  <c:v>1684</c:v>
                </c:pt>
                <c:pt idx="106">
                  <c:v>1691</c:v>
                </c:pt>
                <c:pt idx="107">
                  <c:v>1699</c:v>
                </c:pt>
                <c:pt idx="108">
                  <c:v>1706</c:v>
                </c:pt>
                <c:pt idx="109">
                  <c:v>1714</c:v>
                </c:pt>
                <c:pt idx="110">
                  <c:v>1721</c:v>
                </c:pt>
                <c:pt idx="111">
                  <c:v>1728</c:v>
                </c:pt>
                <c:pt idx="112">
                  <c:v>1736</c:v>
                </c:pt>
                <c:pt idx="113">
                  <c:v>1743</c:v>
                </c:pt>
                <c:pt idx="114">
                  <c:v>1751</c:v>
                </c:pt>
                <c:pt idx="115">
                  <c:v>1758</c:v>
                </c:pt>
                <c:pt idx="116">
                  <c:v>1766</c:v>
                </c:pt>
                <c:pt idx="117">
                  <c:v>1773</c:v>
                </c:pt>
                <c:pt idx="118">
                  <c:v>1780</c:v>
                </c:pt>
                <c:pt idx="119">
                  <c:v>1788</c:v>
                </c:pt>
                <c:pt idx="120">
                  <c:v>1795</c:v>
                </c:pt>
                <c:pt idx="121">
                  <c:v>1803</c:v>
                </c:pt>
                <c:pt idx="122">
                  <c:v>1810</c:v>
                </c:pt>
                <c:pt idx="123">
                  <c:v>1818</c:v>
                </c:pt>
                <c:pt idx="124">
                  <c:v>1825</c:v>
                </c:pt>
                <c:pt idx="125">
                  <c:v>1832</c:v>
                </c:pt>
                <c:pt idx="126">
                  <c:v>1840</c:v>
                </c:pt>
                <c:pt idx="127">
                  <c:v>1847</c:v>
                </c:pt>
                <c:pt idx="128">
                  <c:v>1855</c:v>
                </c:pt>
                <c:pt idx="129">
                  <c:v>1862</c:v>
                </c:pt>
                <c:pt idx="130">
                  <c:v>1869</c:v>
                </c:pt>
                <c:pt idx="131">
                  <c:v>1877</c:v>
                </c:pt>
                <c:pt idx="132">
                  <c:v>1884</c:v>
                </c:pt>
                <c:pt idx="133">
                  <c:v>1892</c:v>
                </c:pt>
                <c:pt idx="134">
                  <c:v>1899</c:v>
                </c:pt>
                <c:pt idx="135">
                  <c:v>1907</c:v>
                </c:pt>
                <c:pt idx="136">
                  <c:v>1914</c:v>
                </c:pt>
                <c:pt idx="137">
                  <c:v>1921</c:v>
                </c:pt>
                <c:pt idx="138">
                  <c:v>1929</c:v>
                </c:pt>
                <c:pt idx="139">
                  <c:v>1936</c:v>
                </c:pt>
                <c:pt idx="140">
                  <c:v>1944</c:v>
                </c:pt>
                <c:pt idx="141">
                  <c:v>1951</c:v>
                </c:pt>
                <c:pt idx="142">
                  <c:v>1958</c:v>
                </c:pt>
                <c:pt idx="143">
                  <c:v>1966</c:v>
                </c:pt>
                <c:pt idx="144">
                  <c:v>1973</c:v>
                </c:pt>
                <c:pt idx="145">
                  <c:v>1981</c:v>
                </c:pt>
                <c:pt idx="146">
                  <c:v>1988</c:v>
                </c:pt>
                <c:pt idx="147">
                  <c:v>1996</c:v>
                </c:pt>
                <c:pt idx="148">
                  <c:v>2003</c:v>
                </c:pt>
                <c:pt idx="149">
                  <c:v>2010</c:v>
                </c:pt>
                <c:pt idx="150">
                  <c:v>2018</c:v>
                </c:pt>
                <c:pt idx="151">
                  <c:v>2025</c:v>
                </c:pt>
                <c:pt idx="152">
                  <c:v>2033</c:v>
                </c:pt>
                <c:pt idx="153">
                  <c:v>2040</c:v>
                </c:pt>
                <c:pt idx="154">
                  <c:v>2047</c:v>
                </c:pt>
                <c:pt idx="155">
                  <c:v>2055</c:v>
                </c:pt>
                <c:pt idx="156">
                  <c:v>2062</c:v>
                </c:pt>
                <c:pt idx="157">
                  <c:v>2070</c:v>
                </c:pt>
                <c:pt idx="158">
                  <c:v>2077</c:v>
                </c:pt>
                <c:pt idx="159">
                  <c:v>2085</c:v>
                </c:pt>
                <c:pt idx="160">
                  <c:v>2092</c:v>
                </c:pt>
                <c:pt idx="161">
                  <c:v>2099</c:v>
                </c:pt>
                <c:pt idx="162">
                  <c:v>2107</c:v>
                </c:pt>
                <c:pt idx="163">
                  <c:v>2114</c:v>
                </c:pt>
                <c:pt idx="164">
                  <c:v>2122</c:v>
                </c:pt>
                <c:pt idx="165">
                  <c:v>2129</c:v>
                </c:pt>
                <c:pt idx="166">
                  <c:v>2136</c:v>
                </c:pt>
                <c:pt idx="167">
                  <c:v>2144</c:v>
                </c:pt>
                <c:pt idx="168">
                  <c:v>2151</c:v>
                </c:pt>
                <c:pt idx="169">
                  <c:v>2159</c:v>
                </c:pt>
                <c:pt idx="170">
                  <c:v>2166</c:v>
                </c:pt>
                <c:pt idx="171">
                  <c:v>2174</c:v>
                </c:pt>
                <c:pt idx="172">
                  <c:v>2181</c:v>
                </c:pt>
                <c:pt idx="173">
                  <c:v>2188</c:v>
                </c:pt>
                <c:pt idx="174">
                  <c:v>2196</c:v>
                </c:pt>
                <c:pt idx="175">
                  <c:v>2203</c:v>
                </c:pt>
                <c:pt idx="176">
                  <c:v>2211</c:v>
                </c:pt>
                <c:pt idx="177">
                  <c:v>2218</c:v>
                </c:pt>
                <c:pt idx="178">
                  <c:v>2226</c:v>
                </c:pt>
                <c:pt idx="179">
                  <c:v>2233</c:v>
                </c:pt>
                <c:pt idx="180">
                  <c:v>2240</c:v>
                </c:pt>
                <c:pt idx="181">
                  <c:v>2248</c:v>
                </c:pt>
                <c:pt idx="182">
                  <c:v>2255</c:v>
                </c:pt>
                <c:pt idx="183">
                  <c:v>2263</c:v>
                </c:pt>
                <c:pt idx="184">
                  <c:v>2270</c:v>
                </c:pt>
                <c:pt idx="185">
                  <c:v>2277</c:v>
                </c:pt>
                <c:pt idx="186">
                  <c:v>2285</c:v>
                </c:pt>
                <c:pt idx="187">
                  <c:v>2292</c:v>
                </c:pt>
                <c:pt idx="188">
                  <c:v>2300</c:v>
                </c:pt>
                <c:pt idx="189">
                  <c:v>2307</c:v>
                </c:pt>
                <c:pt idx="190">
                  <c:v>2315</c:v>
                </c:pt>
                <c:pt idx="191">
                  <c:v>2322</c:v>
                </c:pt>
                <c:pt idx="192">
                  <c:v>2329</c:v>
                </c:pt>
                <c:pt idx="193">
                  <c:v>2337</c:v>
                </c:pt>
                <c:pt idx="194">
                  <c:v>2344</c:v>
                </c:pt>
                <c:pt idx="195">
                  <c:v>2352</c:v>
                </c:pt>
                <c:pt idx="196">
                  <c:v>2359</c:v>
                </c:pt>
                <c:pt idx="197">
                  <c:v>2366</c:v>
                </c:pt>
                <c:pt idx="198">
                  <c:v>2374</c:v>
                </c:pt>
                <c:pt idx="199">
                  <c:v>2381</c:v>
                </c:pt>
                <c:pt idx="200">
                  <c:v>2389</c:v>
                </c:pt>
                <c:pt idx="201">
                  <c:v>2396</c:v>
                </c:pt>
                <c:pt idx="202">
                  <c:v>2404</c:v>
                </c:pt>
                <c:pt idx="203">
                  <c:v>2411</c:v>
                </c:pt>
                <c:pt idx="204">
                  <c:v>2418</c:v>
                </c:pt>
                <c:pt idx="205">
                  <c:v>2426</c:v>
                </c:pt>
                <c:pt idx="206">
                  <c:v>2433</c:v>
                </c:pt>
                <c:pt idx="207">
                  <c:v>2441</c:v>
                </c:pt>
                <c:pt idx="208">
                  <c:v>2448</c:v>
                </c:pt>
                <c:pt idx="209">
                  <c:v>2455</c:v>
                </c:pt>
                <c:pt idx="210">
                  <c:v>2463</c:v>
                </c:pt>
                <c:pt idx="211">
                  <c:v>2470</c:v>
                </c:pt>
                <c:pt idx="212">
                  <c:v>2478</c:v>
                </c:pt>
                <c:pt idx="213">
                  <c:v>2485</c:v>
                </c:pt>
                <c:pt idx="214">
                  <c:v>2493</c:v>
                </c:pt>
                <c:pt idx="215">
                  <c:v>2500</c:v>
                </c:pt>
                <c:pt idx="216">
                  <c:v>2507</c:v>
                </c:pt>
                <c:pt idx="217">
                  <c:v>2515</c:v>
                </c:pt>
                <c:pt idx="218">
                  <c:v>2522</c:v>
                </c:pt>
                <c:pt idx="219">
                  <c:v>2530</c:v>
                </c:pt>
                <c:pt idx="220">
                  <c:v>2537</c:v>
                </c:pt>
                <c:pt idx="221">
                  <c:v>2545</c:v>
                </c:pt>
                <c:pt idx="222">
                  <c:v>2552</c:v>
                </c:pt>
                <c:pt idx="223">
                  <c:v>2559</c:v>
                </c:pt>
                <c:pt idx="224">
                  <c:v>2567</c:v>
                </c:pt>
                <c:pt idx="225">
                  <c:v>2574</c:v>
                </c:pt>
                <c:pt idx="226">
                  <c:v>2582</c:v>
                </c:pt>
                <c:pt idx="227">
                  <c:v>2589</c:v>
                </c:pt>
                <c:pt idx="228">
                  <c:v>2596</c:v>
                </c:pt>
                <c:pt idx="229">
                  <c:v>2604</c:v>
                </c:pt>
                <c:pt idx="230">
                  <c:v>2611</c:v>
                </c:pt>
                <c:pt idx="231">
                  <c:v>2619</c:v>
                </c:pt>
                <c:pt idx="232">
                  <c:v>2626</c:v>
                </c:pt>
                <c:pt idx="233">
                  <c:v>2634</c:v>
                </c:pt>
                <c:pt idx="234">
                  <c:v>2641</c:v>
                </c:pt>
                <c:pt idx="235">
                  <c:v>2648</c:v>
                </c:pt>
                <c:pt idx="236">
                  <c:v>2656</c:v>
                </c:pt>
                <c:pt idx="237">
                  <c:v>2663</c:v>
                </c:pt>
                <c:pt idx="238">
                  <c:v>2671</c:v>
                </c:pt>
                <c:pt idx="239">
                  <c:v>2678</c:v>
                </c:pt>
                <c:pt idx="240">
                  <c:v>2685</c:v>
                </c:pt>
                <c:pt idx="241">
                  <c:v>2693</c:v>
                </c:pt>
                <c:pt idx="242">
                  <c:v>2700</c:v>
                </c:pt>
                <c:pt idx="243">
                  <c:v>2708</c:v>
                </c:pt>
                <c:pt idx="244">
                  <c:v>2715</c:v>
                </c:pt>
                <c:pt idx="245">
                  <c:v>2723</c:v>
                </c:pt>
                <c:pt idx="246">
                  <c:v>2730</c:v>
                </c:pt>
                <c:pt idx="247">
                  <c:v>2737</c:v>
                </c:pt>
                <c:pt idx="248">
                  <c:v>2745</c:v>
                </c:pt>
                <c:pt idx="249">
                  <c:v>2752</c:v>
                </c:pt>
                <c:pt idx="250">
                  <c:v>2760</c:v>
                </c:pt>
                <c:pt idx="251">
                  <c:v>2767</c:v>
                </c:pt>
                <c:pt idx="252">
                  <c:v>2774</c:v>
                </c:pt>
                <c:pt idx="253">
                  <c:v>2782</c:v>
                </c:pt>
                <c:pt idx="254">
                  <c:v>2789</c:v>
                </c:pt>
                <c:pt idx="255">
                  <c:v>2797</c:v>
                </c:pt>
                <c:pt idx="256">
                  <c:v>2804</c:v>
                </c:pt>
                <c:pt idx="257">
                  <c:v>2812</c:v>
                </c:pt>
                <c:pt idx="258">
                  <c:v>2819</c:v>
                </c:pt>
                <c:pt idx="259">
                  <c:v>2826</c:v>
                </c:pt>
                <c:pt idx="260">
                  <c:v>2834</c:v>
                </c:pt>
                <c:pt idx="261">
                  <c:v>2841</c:v>
                </c:pt>
                <c:pt idx="262">
                  <c:v>2849</c:v>
                </c:pt>
                <c:pt idx="263">
                  <c:v>2856</c:v>
                </c:pt>
                <c:pt idx="264">
                  <c:v>2864</c:v>
                </c:pt>
                <c:pt idx="265">
                  <c:v>2871</c:v>
                </c:pt>
                <c:pt idx="266">
                  <c:v>2878</c:v>
                </c:pt>
                <c:pt idx="267">
                  <c:v>2886</c:v>
                </c:pt>
                <c:pt idx="268">
                  <c:v>2893</c:v>
                </c:pt>
                <c:pt idx="269">
                  <c:v>2901</c:v>
                </c:pt>
                <c:pt idx="270">
                  <c:v>2908</c:v>
                </c:pt>
                <c:pt idx="271">
                  <c:v>2915</c:v>
                </c:pt>
                <c:pt idx="272">
                  <c:v>2923</c:v>
                </c:pt>
                <c:pt idx="273">
                  <c:v>2930</c:v>
                </c:pt>
                <c:pt idx="274">
                  <c:v>2938</c:v>
                </c:pt>
                <c:pt idx="275">
                  <c:v>2945</c:v>
                </c:pt>
                <c:pt idx="276">
                  <c:v>2953</c:v>
                </c:pt>
                <c:pt idx="277">
                  <c:v>2960</c:v>
                </c:pt>
                <c:pt idx="278">
                  <c:v>2967</c:v>
                </c:pt>
                <c:pt idx="279">
                  <c:v>2975</c:v>
                </c:pt>
                <c:pt idx="280">
                  <c:v>2982</c:v>
                </c:pt>
                <c:pt idx="281">
                  <c:v>2990</c:v>
                </c:pt>
                <c:pt idx="282">
                  <c:v>2997</c:v>
                </c:pt>
                <c:pt idx="283">
                  <c:v>3004</c:v>
                </c:pt>
                <c:pt idx="284">
                  <c:v>3012</c:v>
                </c:pt>
                <c:pt idx="285">
                  <c:v>3019</c:v>
                </c:pt>
                <c:pt idx="286">
                  <c:v>3027</c:v>
                </c:pt>
                <c:pt idx="287">
                  <c:v>3034</c:v>
                </c:pt>
                <c:pt idx="288">
                  <c:v>3042</c:v>
                </c:pt>
                <c:pt idx="289">
                  <c:v>3049</c:v>
                </c:pt>
                <c:pt idx="290">
                  <c:v>3056</c:v>
                </c:pt>
                <c:pt idx="291">
                  <c:v>3064</c:v>
                </c:pt>
                <c:pt idx="292">
                  <c:v>3071</c:v>
                </c:pt>
                <c:pt idx="293">
                  <c:v>3079</c:v>
                </c:pt>
                <c:pt idx="294">
                  <c:v>3086</c:v>
                </c:pt>
                <c:pt idx="295">
                  <c:v>3093</c:v>
                </c:pt>
                <c:pt idx="296">
                  <c:v>3101</c:v>
                </c:pt>
                <c:pt idx="297">
                  <c:v>3108</c:v>
                </c:pt>
                <c:pt idx="298">
                  <c:v>3116</c:v>
                </c:pt>
                <c:pt idx="299">
                  <c:v>3123</c:v>
                </c:pt>
                <c:pt idx="300">
                  <c:v>3131</c:v>
                </c:pt>
                <c:pt idx="301">
                  <c:v>3138</c:v>
                </c:pt>
                <c:pt idx="302">
                  <c:v>3145</c:v>
                </c:pt>
                <c:pt idx="303">
                  <c:v>3153</c:v>
                </c:pt>
                <c:pt idx="304">
                  <c:v>3160</c:v>
                </c:pt>
                <c:pt idx="305">
                  <c:v>3168</c:v>
                </c:pt>
                <c:pt idx="306">
                  <c:v>3175</c:v>
                </c:pt>
                <c:pt idx="307">
                  <c:v>3182</c:v>
                </c:pt>
                <c:pt idx="308">
                  <c:v>3190</c:v>
                </c:pt>
                <c:pt idx="309">
                  <c:v>3197</c:v>
                </c:pt>
                <c:pt idx="310">
                  <c:v>3205</c:v>
                </c:pt>
                <c:pt idx="311">
                  <c:v>3212</c:v>
                </c:pt>
                <c:pt idx="312">
                  <c:v>3220</c:v>
                </c:pt>
                <c:pt idx="313">
                  <c:v>3227</c:v>
                </c:pt>
                <c:pt idx="314">
                  <c:v>3234</c:v>
                </c:pt>
                <c:pt idx="315">
                  <c:v>3242</c:v>
                </c:pt>
                <c:pt idx="316">
                  <c:v>3249</c:v>
                </c:pt>
                <c:pt idx="317">
                  <c:v>3257</c:v>
                </c:pt>
                <c:pt idx="318">
                  <c:v>3264</c:v>
                </c:pt>
                <c:pt idx="319">
                  <c:v>3272</c:v>
                </c:pt>
                <c:pt idx="320">
                  <c:v>3279</c:v>
                </c:pt>
                <c:pt idx="321">
                  <c:v>3286</c:v>
                </c:pt>
                <c:pt idx="322">
                  <c:v>3294</c:v>
                </c:pt>
                <c:pt idx="323">
                  <c:v>3301</c:v>
                </c:pt>
                <c:pt idx="324">
                  <c:v>3309</c:v>
                </c:pt>
                <c:pt idx="325">
                  <c:v>3316</c:v>
                </c:pt>
                <c:pt idx="326">
                  <c:v>3323</c:v>
                </c:pt>
                <c:pt idx="327">
                  <c:v>3331</c:v>
                </c:pt>
                <c:pt idx="328">
                  <c:v>3338</c:v>
                </c:pt>
                <c:pt idx="329">
                  <c:v>3346</c:v>
                </c:pt>
                <c:pt idx="330">
                  <c:v>3353</c:v>
                </c:pt>
                <c:pt idx="331">
                  <c:v>3361</c:v>
                </c:pt>
                <c:pt idx="332">
                  <c:v>3368</c:v>
                </c:pt>
                <c:pt idx="333">
                  <c:v>3375</c:v>
                </c:pt>
                <c:pt idx="334">
                  <c:v>3383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C5-479F-A959-35509313C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250575"/>
        <c:axId val="572242895"/>
      </c:scatterChart>
      <c:valAx>
        <c:axId val="572250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42895"/>
        <c:crosses val="autoZero"/>
        <c:crossBetween val="midCat"/>
      </c:valAx>
      <c:valAx>
        <c:axId val="57224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2250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20</xdr:col>
      <xdr:colOff>419862</xdr:colOff>
      <xdr:row>28</xdr:row>
      <xdr:rowOff>151738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4DBC67-AE73-9F7F-8E6F-FAA9A89D8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9913" y="190500"/>
          <a:ext cx="7161905" cy="52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</xdr:colOff>
      <xdr:row>8</xdr:row>
      <xdr:rowOff>138112</xdr:rowOff>
    </xdr:from>
    <xdr:to>
      <xdr:col>9</xdr:col>
      <xdr:colOff>357187</xdr:colOff>
      <xdr:row>23</xdr:row>
      <xdr:rowOff>23812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E98C33-4FEC-FD59-AAB8-9FB46DF48B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3</xdr:row>
      <xdr:rowOff>71437</xdr:rowOff>
    </xdr:from>
    <xdr:to>
      <xdr:col>20</xdr:col>
      <xdr:colOff>438150</xdr:colOff>
      <xdr:row>17</xdr:row>
      <xdr:rowOff>147637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1ABA22-64CB-5905-8B45-FD146173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9ED31-1412-45D5-82B9-2987E116DDBF}">
  <dimension ref="A1:XEZ44"/>
  <sheetViews>
    <sheetView workbookViewId="0">
      <selection activeCell="H14" sqref="H14"/>
    </sheetView>
  </sheetViews>
  <sheetFormatPr defaultRowHeight="15" x14ac:dyDescent="0.25"/>
  <cols>
    <col min="1" max="1" width="19.5703125" customWidth="1"/>
    <col min="2" max="2" width="17" style="1" customWidth="1"/>
    <col min="3" max="3" width="9.140625" style="2"/>
    <col min="4" max="4" width="6" style="2" customWidth="1"/>
    <col min="5" max="5" width="9.140625" style="2"/>
    <col min="6" max="6" width="30.28515625" customWidth="1"/>
    <col min="7" max="7" width="5.85546875" customWidth="1"/>
    <col min="8" max="8" width="31.5703125" customWidth="1"/>
    <col min="9" max="9" width="10.28515625" style="2" customWidth="1"/>
    <col min="10" max="10" width="5.5703125" style="2" customWidth="1"/>
    <col min="11" max="11" width="9.140625" style="7"/>
    <col min="12" max="12" width="26.28515625" style="7" customWidth="1"/>
    <col min="13" max="13" width="16.28515625" customWidth="1"/>
  </cols>
  <sheetData>
    <row r="1" spans="1:16379" x14ac:dyDescent="0.25">
      <c r="B1" s="1" t="s">
        <v>210</v>
      </c>
      <c r="C1" s="2" t="s">
        <v>218</v>
      </c>
      <c r="E1" s="2" t="s">
        <v>218</v>
      </c>
      <c r="F1" s="7" t="s">
        <v>211</v>
      </c>
      <c r="H1" s="1" t="s">
        <v>212</v>
      </c>
      <c r="I1" s="2" t="s">
        <v>218</v>
      </c>
      <c r="K1" s="7" t="s">
        <v>218</v>
      </c>
      <c r="L1" s="7" t="s">
        <v>209</v>
      </c>
    </row>
    <row r="2" spans="1:16379" x14ac:dyDescent="0.25">
      <c r="C2" s="2">
        <v>1</v>
      </c>
      <c r="E2" s="2">
        <v>21</v>
      </c>
      <c r="I2" s="2">
        <v>40</v>
      </c>
      <c r="K2" s="7">
        <v>20</v>
      </c>
    </row>
    <row r="3" spans="1:16379" x14ac:dyDescent="0.25">
      <c r="C3" s="19" t="s">
        <v>219</v>
      </c>
      <c r="D3" s="19"/>
      <c r="E3" s="20" t="s">
        <v>220</v>
      </c>
      <c r="H3" s="1"/>
      <c r="I3" s="19" t="s">
        <v>5</v>
      </c>
      <c r="J3" s="20"/>
      <c r="K3" s="44" t="s">
        <v>221</v>
      </c>
    </row>
    <row r="4" spans="1:16379" x14ac:dyDescent="0.25">
      <c r="A4" s="1"/>
      <c r="C4" s="3" t="s">
        <v>0</v>
      </c>
      <c r="E4" s="4" t="s">
        <v>221</v>
      </c>
      <c r="H4" s="1"/>
      <c r="I4" s="3" t="s">
        <v>6</v>
      </c>
      <c r="K4" s="36" t="s">
        <v>30</v>
      </c>
    </row>
    <row r="5" spans="1:16379" x14ac:dyDescent="0.25">
      <c r="A5" s="7"/>
      <c r="C5" s="1" t="s">
        <v>240</v>
      </c>
      <c r="E5" s="4" t="s">
        <v>18</v>
      </c>
      <c r="F5" s="7"/>
      <c r="H5" s="1"/>
      <c r="I5" s="3" t="s">
        <v>7</v>
      </c>
      <c r="K5" s="36" t="s">
        <v>31</v>
      </c>
    </row>
    <row r="6" spans="1:16379" x14ac:dyDescent="0.25">
      <c r="A6" s="7"/>
      <c r="C6" s="3" t="s">
        <v>1</v>
      </c>
      <c r="E6" s="4" t="s">
        <v>19</v>
      </c>
      <c r="H6" s="1"/>
      <c r="I6" s="3" t="s">
        <v>8</v>
      </c>
      <c r="K6" s="36" t="s">
        <v>222</v>
      </c>
    </row>
    <row r="7" spans="1:16379" x14ac:dyDescent="0.25">
      <c r="A7" s="63" t="s">
        <v>271</v>
      </c>
      <c r="B7" s="63" t="s">
        <v>56</v>
      </c>
      <c r="C7" s="64" t="s">
        <v>3</v>
      </c>
      <c r="E7" s="4" t="s">
        <v>20</v>
      </c>
      <c r="H7" s="1"/>
      <c r="I7" s="3" t="s">
        <v>25</v>
      </c>
      <c r="J7" s="4"/>
      <c r="K7" s="36" t="s">
        <v>223</v>
      </c>
    </row>
    <row r="8" spans="1:16379" x14ac:dyDescent="0.25">
      <c r="A8" s="63" t="s">
        <v>277</v>
      </c>
      <c r="B8" s="63" t="s">
        <v>57</v>
      </c>
      <c r="C8" s="64" t="s">
        <v>51</v>
      </c>
      <c r="E8" s="4" t="s">
        <v>21</v>
      </c>
      <c r="F8" s="7"/>
      <c r="H8" s="1"/>
      <c r="I8" s="3" t="s">
        <v>26</v>
      </c>
      <c r="K8" s="36" t="s">
        <v>224</v>
      </c>
      <c r="M8" s="37" t="s">
        <v>225</v>
      </c>
    </row>
    <row r="9" spans="1:16379" x14ac:dyDescent="0.25">
      <c r="C9" s="3" t="s">
        <v>226</v>
      </c>
      <c r="E9" s="17" t="s">
        <v>22</v>
      </c>
      <c r="F9" s="63" t="s">
        <v>286</v>
      </c>
      <c r="H9" s="38" t="s">
        <v>227</v>
      </c>
      <c r="I9" s="39" t="s">
        <v>228</v>
      </c>
      <c r="K9" s="36" t="s">
        <v>229</v>
      </c>
      <c r="M9" s="37" t="s">
        <v>230</v>
      </c>
    </row>
    <row r="10" spans="1:16379" x14ac:dyDescent="0.25">
      <c r="A10" s="7"/>
      <c r="C10" s="3" t="s">
        <v>15</v>
      </c>
      <c r="E10" s="4" t="s">
        <v>23</v>
      </c>
      <c r="F10" s="7"/>
      <c r="H10" s="38" t="s">
        <v>231</v>
      </c>
      <c r="I10" s="39" t="s">
        <v>232</v>
      </c>
      <c r="K10" s="36" t="s">
        <v>233</v>
      </c>
      <c r="M10" s="37" t="s">
        <v>234</v>
      </c>
    </row>
    <row r="11" spans="1:16379" x14ac:dyDescent="0.25">
      <c r="A11" s="1"/>
      <c r="B11" s="69" t="s">
        <v>297</v>
      </c>
      <c r="C11" s="70" t="s">
        <v>16</v>
      </c>
      <c r="E11" s="4" t="s">
        <v>241</v>
      </c>
      <c r="F11" s="7"/>
      <c r="H11" s="1"/>
      <c r="I11" s="3" t="s">
        <v>244</v>
      </c>
      <c r="K11" s="36" t="s">
        <v>35</v>
      </c>
    </row>
    <row r="12" spans="1:16379" x14ac:dyDescent="0.25">
      <c r="A12" s="1"/>
      <c r="B12" s="69" t="s">
        <v>305</v>
      </c>
      <c r="C12" s="76" t="s">
        <v>17</v>
      </c>
      <c r="D12" s="21"/>
      <c r="E12" s="6" t="s">
        <v>242</v>
      </c>
      <c r="H12" s="1"/>
      <c r="I12" s="5" t="s">
        <v>245</v>
      </c>
      <c r="J12" s="21"/>
      <c r="K12" s="45" t="s">
        <v>36</v>
      </c>
    </row>
    <row r="14" spans="1:16379" x14ac:dyDescent="0.25">
      <c r="E14" s="4"/>
    </row>
    <row r="15" spans="1:16379" x14ac:dyDescent="0.25">
      <c r="A15" t="s">
        <v>236</v>
      </c>
      <c r="H15" t="s">
        <v>218</v>
      </c>
      <c r="J15" s="7"/>
      <c r="M15" s="7"/>
      <c r="N15" s="7"/>
      <c r="O15" s="7"/>
      <c r="P15" s="7"/>
    </row>
    <row r="16" spans="1:16379" x14ac:dyDescent="0.25">
      <c r="A16" s="42" t="s">
        <v>237</v>
      </c>
      <c r="B16" s="38"/>
      <c r="C16" s="43"/>
      <c r="D16" s="43"/>
      <c r="E16" s="43"/>
      <c r="F16" s="42"/>
      <c r="G16" s="42"/>
      <c r="H16" s="42" t="s">
        <v>238</v>
      </c>
      <c r="J16" s="7"/>
      <c r="Q16" s="2"/>
      <c r="R16" s="2"/>
      <c r="S16" s="2"/>
      <c r="W16" s="41" t="s">
        <v>239</v>
      </c>
      <c r="X16" s="41"/>
      <c r="Y16" s="2"/>
      <c r="Z16" s="2"/>
      <c r="AA16" s="2"/>
      <c r="AE16" s="41" t="s">
        <v>239</v>
      </c>
      <c r="AF16" s="41"/>
      <c r="AG16" s="2"/>
      <c r="AH16" s="2"/>
      <c r="AI16" s="2"/>
      <c r="AM16" s="41" t="s">
        <v>239</v>
      </c>
      <c r="AN16" s="41"/>
      <c r="AO16" s="2"/>
      <c r="AP16" s="2"/>
      <c r="AQ16" s="2"/>
      <c r="AU16" s="41" t="s">
        <v>239</v>
      </c>
      <c r="AV16" s="41"/>
      <c r="AW16" s="2"/>
      <c r="AX16" s="2"/>
      <c r="AY16" s="2"/>
      <c r="BC16" s="41" t="s">
        <v>239</v>
      </c>
      <c r="BD16" s="41"/>
      <c r="BE16" s="2"/>
      <c r="BF16" s="2"/>
      <c r="BG16" s="2"/>
      <c r="BK16" s="41" t="s">
        <v>239</v>
      </c>
      <c r="BL16" s="41"/>
      <c r="BM16" s="2"/>
      <c r="BN16" s="2"/>
      <c r="BO16" s="2"/>
      <c r="BS16" s="41" t="s">
        <v>239</v>
      </c>
      <c r="BT16" s="41"/>
      <c r="BU16" s="2"/>
      <c r="BV16" s="2"/>
      <c r="BW16" s="2"/>
      <c r="CA16" s="41" t="s">
        <v>239</v>
      </c>
      <c r="CB16" s="41"/>
      <c r="CC16" s="2"/>
      <c r="CD16" s="2"/>
      <c r="CE16" s="2"/>
      <c r="CI16" s="41" t="s">
        <v>239</v>
      </c>
      <c r="CJ16" s="41"/>
      <c r="CK16" s="2"/>
      <c r="CL16" s="2"/>
      <c r="CM16" s="2"/>
      <c r="CQ16" s="41" t="s">
        <v>239</v>
      </c>
      <c r="CR16" s="41"/>
      <c r="CS16" s="2"/>
      <c r="CT16" s="2"/>
      <c r="CU16" s="2"/>
      <c r="CY16" s="41" t="s">
        <v>239</v>
      </c>
      <c r="CZ16" s="41"/>
      <c r="DA16" s="2"/>
      <c r="DB16" s="2"/>
      <c r="DC16" s="2"/>
      <c r="DG16" s="41" t="s">
        <v>239</v>
      </c>
      <c r="DH16" s="41"/>
      <c r="DI16" s="2"/>
      <c r="DJ16" s="2"/>
      <c r="DK16" s="2"/>
      <c r="DO16" s="41" t="s">
        <v>239</v>
      </c>
      <c r="DP16" s="41"/>
      <c r="DQ16" s="2"/>
      <c r="DR16" s="2"/>
      <c r="DS16" s="2"/>
      <c r="DW16" s="41" t="s">
        <v>239</v>
      </c>
      <c r="DX16" s="41"/>
      <c r="DY16" s="2"/>
      <c r="DZ16" s="2"/>
      <c r="EA16" s="2"/>
      <c r="EE16" s="41" t="s">
        <v>239</v>
      </c>
      <c r="EF16" s="41"/>
      <c r="EG16" s="2"/>
      <c r="EH16" s="2"/>
      <c r="EI16" s="2"/>
      <c r="EM16" s="41" t="s">
        <v>239</v>
      </c>
      <c r="EN16" s="41"/>
      <c r="EO16" s="2"/>
      <c r="EP16" s="2"/>
      <c r="EQ16" s="2"/>
      <c r="EU16" s="41" t="s">
        <v>239</v>
      </c>
      <c r="EV16" s="41"/>
      <c r="EW16" s="2"/>
      <c r="EX16" s="2"/>
      <c r="EY16" s="2"/>
      <c r="FC16" s="41" t="s">
        <v>239</v>
      </c>
      <c r="FD16" s="41"/>
      <c r="FE16" s="2"/>
      <c r="FF16" s="2"/>
      <c r="FG16" s="2"/>
      <c r="FK16" s="41" t="s">
        <v>239</v>
      </c>
      <c r="FL16" s="41"/>
      <c r="FM16" s="2"/>
      <c r="FN16" s="2"/>
      <c r="FO16" s="2"/>
      <c r="FS16" s="41" t="s">
        <v>239</v>
      </c>
      <c r="FT16" s="41"/>
      <c r="FU16" s="2"/>
      <c r="FV16" s="2"/>
      <c r="FW16" s="2"/>
      <c r="GA16" s="41" t="s">
        <v>239</v>
      </c>
      <c r="GB16" s="41"/>
      <c r="GC16" s="2"/>
      <c r="GD16" s="2"/>
      <c r="GE16" s="2"/>
      <c r="GI16" s="41" t="s">
        <v>239</v>
      </c>
      <c r="GJ16" s="41"/>
      <c r="GK16" s="2"/>
      <c r="GL16" s="2"/>
      <c r="GM16" s="2"/>
      <c r="GQ16" s="41" t="s">
        <v>239</v>
      </c>
      <c r="GR16" s="41"/>
      <c r="GS16" s="2"/>
      <c r="GT16" s="2"/>
      <c r="GU16" s="2"/>
      <c r="GY16" s="41" t="s">
        <v>239</v>
      </c>
      <c r="GZ16" s="41"/>
      <c r="HA16" s="2"/>
      <c r="HB16" s="2"/>
      <c r="HC16" s="2"/>
      <c r="HG16" s="41" t="s">
        <v>239</v>
      </c>
      <c r="HH16" s="41"/>
      <c r="HI16" s="2"/>
      <c r="HJ16" s="2"/>
      <c r="HK16" s="2"/>
      <c r="HO16" s="41" t="s">
        <v>239</v>
      </c>
      <c r="HP16" s="41"/>
      <c r="HQ16" s="2"/>
      <c r="HR16" s="2"/>
      <c r="HS16" s="2"/>
      <c r="HW16" s="41" t="s">
        <v>239</v>
      </c>
      <c r="HX16" s="41"/>
      <c r="HY16" s="2"/>
      <c r="HZ16" s="2"/>
      <c r="IA16" s="2"/>
      <c r="IE16" s="41" t="s">
        <v>239</v>
      </c>
      <c r="IF16" s="41"/>
      <c r="IG16" s="2"/>
      <c r="IH16" s="2"/>
      <c r="II16" s="2"/>
      <c r="IM16" s="41" t="s">
        <v>239</v>
      </c>
      <c r="IN16" s="41"/>
      <c r="IO16" s="2"/>
      <c r="IP16" s="2"/>
      <c r="IQ16" s="2"/>
      <c r="IU16" s="41" t="s">
        <v>239</v>
      </c>
      <c r="IV16" s="41"/>
      <c r="IW16" s="2"/>
      <c r="IX16" s="2"/>
      <c r="IY16" s="2"/>
      <c r="JC16" s="41" t="s">
        <v>239</v>
      </c>
      <c r="JD16" s="41"/>
      <c r="JE16" s="2"/>
      <c r="JF16" s="2"/>
      <c r="JG16" s="2"/>
      <c r="JK16" s="41" t="s">
        <v>239</v>
      </c>
      <c r="JL16" s="41"/>
      <c r="JM16" s="2"/>
      <c r="JN16" s="2"/>
      <c r="JO16" s="2"/>
      <c r="JS16" s="41" t="s">
        <v>239</v>
      </c>
      <c r="JT16" s="41"/>
      <c r="JU16" s="2"/>
      <c r="JV16" s="2"/>
      <c r="JW16" s="2"/>
      <c r="KA16" s="41" t="s">
        <v>239</v>
      </c>
      <c r="KB16" s="41"/>
      <c r="KC16" s="2"/>
      <c r="KD16" s="2"/>
      <c r="KE16" s="2"/>
      <c r="KI16" s="41" t="s">
        <v>239</v>
      </c>
      <c r="KJ16" s="41"/>
      <c r="KK16" s="2"/>
      <c r="KL16" s="2"/>
      <c r="KM16" s="2"/>
      <c r="KQ16" s="41" t="s">
        <v>239</v>
      </c>
      <c r="KR16" s="41"/>
      <c r="KS16" s="2"/>
      <c r="KT16" s="2"/>
      <c r="KU16" s="2"/>
      <c r="KY16" s="41" t="s">
        <v>239</v>
      </c>
      <c r="KZ16" s="41"/>
      <c r="LA16" s="2"/>
      <c r="LB16" s="2"/>
      <c r="LC16" s="2"/>
      <c r="LG16" s="41" t="s">
        <v>239</v>
      </c>
      <c r="LH16" s="41"/>
      <c r="LI16" s="2"/>
      <c r="LJ16" s="2"/>
      <c r="LK16" s="2"/>
      <c r="LO16" s="41" t="s">
        <v>239</v>
      </c>
      <c r="LP16" s="41"/>
      <c r="LQ16" s="2"/>
      <c r="LR16" s="2"/>
      <c r="LS16" s="2"/>
      <c r="LW16" s="41" t="s">
        <v>239</v>
      </c>
      <c r="LX16" s="41"/>
      <c r="LY16" s="2"/>
      <c r="LZ16" s="2"/>
      <c r="MA16" s="2"/>
      <c r="ME16" s="41" t="s">
        <v>239</v>
      </c>
      <c r="MF16" s="41"/>
      <c r="MG16" s="2"/>
      <c r="MH16" s="2"/>
      <c r="MI16" s="2"/>
      <c r="MM16" s="41" t="s">
        <v>239</v>
      </c>
      <c r="MN16" s="41"/>
      <c r="MO16" s="2"/>
      <c r="MP16" s="2"/>
      <c r="MQ16" s="2"/>
      <c r="MU16" s="41" t="s">
        <v>239</v>
      </c>
      <c r="MV16" s="41"/>
      <c r="MW16" s="2"/>
      <c r="MX16" s="2"/>
      <c r="MY16" s="2"/>
      <c r="NC16" s="41" t="s">
        <v>239</v>
      </c>
      <c r="ND16" s="41"/>
      <c r="NE16" s="2"/>
      <c r="NF16" s="2"/>
      <c r="NG16" s="2"/>
      <c r="NK16" s="41" t="s">
        <v>239</v>
      </c>
      <c r="NL16" s="41"/>
      <c r="NM16" s="2"/>
      <c r="NN16" s="2"/>
      <c r="NO16" s="2"/>
      <c r="NS16" s="41" t="s">
        <v>239</v>
      </c>
      <c r="NT16" s="41"/>
      <c r="NU16" s="2"/>
      <c r="NV16" s="2"/>
      <c r="NW16" s="2"/>
      <c r="OA16" s="41" t="s">
        <v>239</v>
      </c>
      <c r="OB16" s="41"/>
      <c r="OC16" s="2"/>
      <c r="OD16" s="2"/>
      <c r="OE16" s="2"/>
      <c r="OI16" s="41" t="s">
        <v>239</v>
      </c>
      <c r="OJ16" s="41"/>
      <c r="OK16" s="2"/>
      <c r="OL16" s="2"/>
      <c r="OM16" s="2"/>
      <c r="OQ16" s="41" t="s">
        <v>239</v>
      </c>
      <c r="OR16" s="41"/>
      <c r="OS16" s="2"/>
      <c r="OT16" s="2"/>
      <c r="OU16" s="2"/>
      <c r="OY16" s="41" t="s">
        <v>239</v>
      </c>
      <c r="OZ16" s="41"/>
      <c r="PA16" s="2"/>
      <c r="PB16" s="2"/>
      <c r="PC16" s="2"/>
      <c r="PG16" s="41" t="s">
        <v>239</v>
      </c>
      <c r="PH16" s="41"/>
      <c r="PI16" s="2"/>
      <c r="PJ16" s="2"/>
      <c r="PK16" s="2"/>
      <c r="PO16" s="41" t="s">
        <v>239</v>
      </c>
      <c r="PP16" s="41"/>
      <c r="PQ16" s="2"/>
      <c r="PR16" s="2"/>
      <c r="PS16" s="2"/>
      <c r="PW16" s="41" t="s">
        <v>239</v>
      </c>
      <c r="PX16" s="41"/>
      <c r="PY16" s="2"/>
      <c r="PZ16" s="2"/>
      <c r="QA16" s="2"/>
      <c r="QE16" s="41" t="s">
        <v>239</v>
      </c>
      <c r="QF16" s="41"/>
      <c r="QG16" s="2"/>
      <c r="QH16" s="2"/>
      <c r="QI16" s="2"/>
      <c r="QM16" s="41" t="s">
        <v>239</v>
      </c>
      <c r="QN16" s="41"/>
      <c r="QO16" s="2"/>
      <c r="QP16" s="2"/>
      <c r="QQ16" s="2"/>
      <c r="QU16" s="41" t="s">
        <v>239</v>
      </c>
      <c r="QV16" s="41"/>
      <c r="QW16" s="2"/>
      <c r="QX16" s="2"/>
      <c r="QY16" s="2"/>
      <c r="RC16" s="41" t="s">
        <v>239</v>
      </c>
      <c r="RD16" s="41"/>
      <c r="RE16" s="2"/>
      <c r="RF16" s="2"/>
      <c r="RG16" s="2"/>
      <c r="RK16" s="41" t="s">
        <v>239</v>
      </c>
      <c r="RL16" s="41"/>
      <c r="RM16" s="2"/>
      <c r="RN16" s="2"/>
      <c r="RO16" s="2"/>
      <c r="RS16" s="41" t="s">
        <v>239</v>
      </c>
      <c r="RT16" s="41"/>
      <c r="RU16" s="2"/>
      <c r="RV16" s="2"/>
      <c r="RW16" s="2"/>
      <c r="SA16" s="41" t="s">
        <v>239</v>
      </c>
      <c r="SB16" s="41"/>
      <c r="SC16" s="2"/>
      <c r="SD16" s="2"/>
      <c r="SE16" s="2"/>
      <c r="SI16" s="41" t="s">
        <v>239</v>
      </c>
      <c r="SJ16" s="41"/>
      <c r="SK16" s="2"/>
      <c r="SL16" s="2"/>
      <c r="SM16" s="2"/>
      <c r="SQ16" s="41" t="s">
        <v>239</v>
      </c>
      <c r="SR16" s="41"/>
      <c r="SS16" s="2"/>
      <c r="ST16" s="2"/>
      <c r="SU16" s="2"/>
      <c r="SY16" s="41" t="s">
        <v>239</v>
      </c>
      <c r="SZ16" s="41"/>
      <c r="TA16" s="2"/>
      <c r="TB16" s="2"/>
      <c r="TC16" s="2"/>
      <c r="TG16" s="41" t="s">
        <v>239</v>
      </c>
      <c r="TH16" s="41"/>
      <c r="TI16" s="2"/>
      <c r="TJ16" s="2"/>
      <c r="TK16" s="2"/>
      <c r="TO16" s="41" t="s">
        <v>239</v>
      </c>
      <c r="TP16" s="41"/>
      <c r="TQ16" s="2"/>
      <c r="TR16" s="2"/>
      <c r="TS16" s="2"/>
      <c r="TW16" s="41" t="s">
        <v>239</v>
      </c>
      <c r="TX16" s="41"/>
      <c r="TY16" s="2"/>
      <c r="TZ16" s="2"/>
      <c r="UA16" s="2"/>
      <c r="UE16" s="41" t="s">
        <v>239</v>
      </c>
      <c r="UF16" s="41"/>
      <c r="UG16" s="2"/>
      <c r="UH16" s="2"/>
      <c r="UI16" s="2"/>
      <c r="UM16" s="41" t="s">
        <v>239</v>
      </c>
      <c r="UN16" s="41"/>
      <c r="UO16" s="2"/>
      <c r="UP16" s="2"/>
      <c r="UQ16" s="2"/>
      <c r="UU16" s="41" t="s">
        <v>239</v>
      </c>
      <c r="UV16" s="41"/>
      <c r="UW16" s="2"/>
      <c r="UX16" s="2"/>
      <c r="UY16" s="2"/>
      <c r="VC16" s="41" t="s">
        <v>239</v>
      </c>
      <c r="VD16" s="41"/>
      <c r="VE16" s="2"/>
      <c r="VF16" s="2"/>
      <c r="VG16" s="2"/>
      <c r="VK16" s="41" t="s">
        <v>239</v>
      </c>
      <c r="VL16" s="41"/>
      <c r="VM16" s="2"/>
      <c r="VN16" s="2"/>
      <c r="VO16" s="2"/>
      <c r="VS16" s="41" t="s">
        <v>239</v>
      </c>
      <c r="VT16" s="41"/>
      <c r="VU16" s="2"/>
      <c r="VV16" s="2"/>
      <c r="VW16" s="2"/>
      <c r="WA16" s="41" t="s">
        <v>239</v>
      </c>
      <c r="WB16" s="41"/>
      <c r="WC16" s="2"/>
      <c r="WD16" s="2"/>
      <c r="WE16" s="2"/>
      <c r="WI16" s="41" t="s">
        <v>239</v>
      </c>
      <c r="WJ16" s="41"/>
      <c r="WK16" s="2"/>
      <c r="WL16" s="2"/>
      <c r="WM16" s="2"/>
      <c r="WQ16" s="41" t="s">
        <v>239</v>
      </c>
      <c r="WR16" s="41"/>
      <c r="WS16" s="2"/>
      <c r="WT16" s="2"/>
      <c r="WU16" s="2"/>
      <c r="WY16" s="41" t="s">
        <v>239</v>
      </c>
      <c r="WZ16" s="41"/>
      <c r="XA16" s="2"/>
      <c r="XB16" s="2"/>
      <c r="XC16" s="2"/>
      <c r="XG16" s="41" t="s">
        <v>239</v>
      </c>
      <c r="XH16" s="41"/>
      <c r="XI16" s="2"/>
      <c r="XJ16" s="2"/>
      <c r="XK16" s="2"/>
      <c r="XO16" s="41" t="s">
        <v>239</v>
      </c>
      <c r="XP16" s="41"/>
      <c r="XQ16" s="2"/>
      <c r="XR16" s="2"/>
      <c r="XS16" s="2"/>
      <c r="XW16" s="41" t="s">
        <v>239</v>
      </c>
      <c r="XX16" s="41"/>
      <c r="XY16" s="2"/>
      <c r="XZ16" s="2"/>
      <c r="YA16" s="2"/>
      <c r="YE16" s="41" t="s">
        <v>239</v>
      </c>
      <c r="YF16" s="41"/>
      <c r="YG16" s="2"/>
      <c r="YH16" s="2"/>
      <c r="YI16" s="2"/>
      <c r="YM16" s="41" t="s">
        <v>239</v>
      </c>
      <c r="YN16" s="41"/>
      <c r="YO16" s="2"/>
      <c r="YP16" s="2"/>
      <c r="YQ16" s="2"/>
      <c r="YU16" s="41" t="s">
        <v>239</v>
      </c>
      <c r="YV16" s="41"/>
      <c r="YW16" s="2"/>
      <c r="YX16" s="2"/>
      <c r="YY16" s="2"/>
      <c r="ZC16" s="41" t="s">
        <v>239</v>
      </c>
      <c r="ZD16" s="41"/>
      <c r="ZE16" s="2"/>
      <c r="ZF16" s="2"/>
      <c r="ZG16" s="2"/>
      <c r="ZK16" s="41" t="s">
        <v>239</v>
      </c>
      <c r="ZL16" s="41"/>
      <c r="ZM16" s="2"/>
      <c r="ZN16" s="2"/>
      <c r="ZO16" s="2"/>
      <c r="ZS16" s="41" t="s">
        <v>239</v>
      </c>
      <c r="ZT16" s="41"/>
      <c r="ZU16" s="2"/>
      <c r="ZV16" s="2"/>
      <c r="ZW16" s="2"/>
      <c r="AAA16" s="41" t="s">
        <v>239</v>
      </c>
      <c r="AAB16" s="41"/>
      <c r="AAC16" s="2"/>
      <c r="AAD16" s="2"/>
      <c r="AAE16" s="2"/>
      <c r="AAI16" s="41" t="s">
        <v>239</v>
      </c>
      <c r="AAJ16" s="41"/>
      <c r="AAK16" s="2"/>
      <c r="AAL16" s="2"/>
      <c r="AAM16" s="2"/>
      <c r="AAQ16" s="41" t="s">
        <v>239</v>
      </c>
      <c r="AAR16" s="41"/>
      <c r="AAS16" s="2"/>
      <c r="AAT16" s="2"/>
      <c r="AAU16" s="2"/>
      <c r="AAY16" s="41" t="s">
        <v>239</v>
      </c>
      <c r="AAZ16" s="41"/>
      <c r="ABA16" s="2"/>
      <c r="ABB16" s="2"/>
      <c r="ABC16" s="2"/>
      <c r="ABG16" s="41" t="s">
        <v>239</v>
      </c>
      <c r="ABH16" s="41"/>
      <c r="ABI16" s="2"/>
      <c r="ABJ16" s="2"/>
      <c r="ABK16" s="2"/>
      <c r="ABO16" s="41" t="s">
        <v>239</v>
      </c>
      <c r="ABP16" s="41"/>
      <c r="ABQ16" s="2"/>
      <c r="ABR16" s="2"/>
      <c r="ABS16" s="2"/>
      <c r="ABW16" s="41" t="s">
        <v>239</v>
      </c>
      <c r="ABX16" s="41"/>
      <c r="ABY16" s="2"/>
      <c r="ABZ16" s="2"/>
      <c r="ACA16" s="2"/>
      <c r="ACE16" s="41" t="s">
        <v>239</v>
      </c>
      <c r="ACF16" s="41"/>
      <c r="ACG16" s="2"/>
      <c r="ACH16" s="2"/>
      <c r="ACI16" s="2"/>
      <c r="ACM16" s="41" t="s">
        <v>239</v>
      </c>
      <c r="ACN16" s="41"/>
      <c r="ACO16" s="2"/>
      <c r="ACP16" s="2"/>
      <c r="ACQ16" s="2"/>
      <c r="ACU16" s="41" t="s">
        <v>239</v>
      </c>
      <c r="ACV16" s="41"/>
      <c r="ACW16" s="2"/>
      <c r="ACX16" s="2"/>
      <c r="ACY16" s="2"/>
      <c r="ADC16" s="41" t="s">
        <v>239</v>
      </c>
      <c r="ADD16" s="41"/>
      <c r="ADE16" s="2"/>
      <c r="ADF16" s="2"/>
      <c r="ADG16" s="2"/>
      <c r="ADK16" s="41" t="s">
        <v>239</v>
      </c>
      <c r="ADL16" s="41"/>
      <c r="ADM16" s="2"/>
      <c r="ADN16" s="2"/>
      <c r="ADO16" s="2"/>
      <c r="ADS16" s="41" t="s">
        <v>239</v>
      </c>
      <c r="ADT16" s="41"/>
      <c r="ADU16" s="2"/>
      <c r="ADV16" s="2"/>
      <c r="ADW16" s="2"/>
      <c r="AEA16" s="41" t="s">
        <v>239</v>
      </c>
      <c r="AEB16" s="41"/>
      <c r="AEC16" s="2"/>
      <c r="AED16" s="2"/>
      <c r="AEE16" s="2"/>
      <c r="AEI16" s="41" t="s">
        <v>239</v>
      </c>
      <c r="AEJ16" s="41"/>
      <c r="AEK16" s="2"/>
      <c r="AEL16" s="2"/>
      <c r="AEM16" s="2"/>
      <c r="AEQ16" s="41" t="s">
        <v>239</v>
      </c>
      <c r="AER16" s="41"/>
      <c r="AES16" s="2"/>
      <c r="AET16" s="2"/>
      <c r="AEU16" s="2"/>
      <c r="AEY16" s="41" t="s">
        <v>239</v>
      </c>
      <c r="AEZ16" s="41"/>
      <c r="AFA16" s="2"/>
      <c r="AFB16" s="2"/>
      <c r="AFC16" s="2"/>
      <c r="AFG16" s="41" t="s">
        <v>239</v>
      </c>
      <c r="AFH16" s="41"/>
      <c r="AFI16" s="2"/>
      <c r="AFJ16" s="2"/>
      <c r="AFK16" s="2"/>
      <c r="AFO16" s="41" t="s">
        <v>239</v>
      </c>
      <c r="AFP16" s="41"/>
      <c r="AFQ16" s="2"/>
      <c r="AFR16" s="2"/>
      <c r="AFS16" s="2"/>
      <c r="AFW16" s="41" t="s">
        <v>239</v>
      </c>
      <c r="AFX16" s="41"/>
      <c r="AFY16" s="2"/>
      <c r="AFZ16" s="2"/>
      <c r="AGA16" s="2"/>
      <c r="AGE16" s="41" t="s">
        <v>239</v>
      </c>
      <c r="AGF16" s="41"/>
      <c r="AGG16" s="2"/>
      <c r="AGH16" s="2"/>
      <c r="AGI16" s="2"/>
      <c r="AGM16" s="41" t="s">
        <v>239</v>
      </c>
      <c r="AGN16" s="41"/>
      <c r="AGO16" s="2"/>
      <c r="AGP16" s="2"/>
      <c r="AGQ16" s="2"/>
      <c r="AGU16" s="41" t="s">
        <v>239</v>
      </c>
      <c r="AGV16" s="41"/>
      <c r="AGW16" s="2"/>
      <c r="AGX16" s="2"/>
      <c r="AGY16" s="2"/>
      <c r="AHC16" s="41" t="s">
        <v>239</v>
      </c>
      <c r="AHD16" s="41"/>
      <c r="AHE16" s="2"/>
      <c r="AHF16" s="2"/>
      <c r="AHG16" s="2"/>
      <c r="AHK16" s="41" t="s">
        <v>239</v>
      </c>
      <c r="AHL16" s="41"/>
      <c r="AHM16" s="2"/>
      <c r="AHN16" s="2"/>
      <c r="AHO16" s="2"/>
      <c r="AHS16" s="41" t="s">
        <v>239</v>
      </c>
      <c r="AHT16" s="41"/>
      <c r="AHU16" s="2"/>
      <c r="AHV16" s="2"/>
      <c r="AHW16" s="2"/>
      <c r="AIA16" s="41" t="s">
        <v>239</v>
      </c>
      <c r="AIB16" s="41"/>
      <c r="AIC16" s="2"/>
      <c r="AID16" s="2"/>
      <c r="AIE16" s="2"/>
      <c r="AII16" s="41" t="s">
        <v>239</v>
      </c>
      <c r="AIJ16" s="41"/>
      <c r="AIK16" s="2"/>
      <c r="AIL16" s="2"/>
      <c r="AIM16" s="2"/>
      <c r="AIQ16" s="41" t="s">
        <v>239</v>
      </c>
      <c r="AIR16" s="41"/>
      <c r="AIS16" s="2"/>
      <c r="AIT16" s="2"/>
      <c r="AIU16" s="2"/>
      <c r="AIY16" s="41" t="s">
        <v>239</v>
      </c>
      <c r="AIZ16" s="41"/>
      <c r="AJA16" s="2"/>
      <c r="AJB16" s="2"/>
      <c r="AJC16" s="2"/>
      <c r="AJG16" s="41" t="s">
        <v>239</v>
      </c>
      <c r="AJH16" s="41"/>
      <c r="AJI16" s="2"/>
      <c r="AJJ16" s="2"/>
      <c r="AJK16" s="2"/>
      <c r="AJO16" s="41" t="s">
        <v>239</v>
      </c>
      <c r="AJP16" s="41"/>
      <c r="AJQ16" s="2"/>
      <c r="AJR16" s="2"/>
      <c r="AJS16" s="2"/>
      <c r="AJW16" s="41" t="s">
        <v>239</v>
      </c>
      <c r="AJX16" s="41"/>
      <c r="AJY16" s="2"/>
      <c r="AJZ16" s="2"/>
      <c r="AKA16" s="2"/>
      <c r="AKE16" s="41" t="s">
        <v>239</v>
      </c>
      <c r="AKF16" s="41"/>
      <c r="AKG16" s="2"/>
      <c r="AKH16" s="2"/>
      <c r="AKI16" s="2"/>
      <c r="AKM16" s="41" t="s">
        <v>239</v>
      </c>
      <c r="AKN16" s="41"/>
      <c r="AKO16" s="2"/>
      <c r="AKP16" s="2"/>
      <c r="AKQ16" s="2"/>
      <c r="AKU16" s="41" t="s">
        <v>239</v>
      </c>
      <c r="AKV16" s="41"/>
      <c r="AKW16" s="2"/>
      <c r="AKX16" s="2"/>
      <c r="AKY16" s="2"/>
      <c r="ALC16" s="41" t="s">
        <v>239</v>
      </c>
      <c r="ALD16" s="41"/>
      <c r="ALE16" s="2"/>
      <c r="ALF16" s="2"/>
      <c r="ALG16" s="2"/>
      <c r="ALK16" s="41" t="s">
        <v>239</v>
      </c>
      <c r="ALL16" s="41"/>
      <c r="ALM16" s="2"/>
      <c r="ALN16" s="2"/>
      <c r="ALO16" s="2"/>
      <c r="ALS16" s="41" t="s">
        <v>239</v>
      </c>
      <c r="ALT16" s="41"/>
      <c r="ALU16" s="2"/>
      <c r="ALV16" s="2"/>
      <c r="ALW16" s="2"/>
      <c r="AMA16" s="41" t="s">
        <v>239</v>
      </c>
      <c r="AMB16" s="41"/>
      <c r="AMC16" s="2"/>
      <c r="AMD16" s="2"/>
      <c r="AME16" s="2"/>
      <c r="AMI16" s="41" t="s">
        <v>239</v>
      </c>
      <c r="AMJ16" s="41"/>
      <c r="AMK16" s="2"/>
      <c r="AML16" s="2"/>
      <c r="AMM16" s="2"/>
      <c r="AMQ16" s="41" t="s">
        <v>239</v>
      </c>
      <c r="AMR16" s="41"/>
      <c r="AMS16" s="2"/>
      <c r="AMT16" s="2"/>
      <c r="AMU16" s="2"/>
      <c r="AMY16" s="41" t="s">
        <v>239</v>
      </c>
      <c r="AMZ16" s="41"/>
      <c r="ANA16" s="2"/>
      <c r="ANB16" s="2"/>
      <c r="ANC16" s="2"/>
      <c r="ANG16" s="41" t="s">
        <v>239</v>
      </c>
      <c r="ANH16" s="41"/>
      <c r="ANI16" s="2"/>
      <c r="ANJ16" s="2"/>
      <c r="ANK16" s="2"/>
      <c r="ANO16" s="41" t="s">
        <v>239</v>
      </c>
      <c r="ANP16" s="41"/>
      <c r="ANQ16" s="2"/>
      <c r="ANR16" s="2"/>
      <c r="ANS16" s="2"/>
      <c r="ANW16" s="41" t="s">
        <v>239</v>
      </c>
      <c r="ANX16" s="41"/>
      <c r="ANY16" s="2"/>
      <c r="ANZ16" s="2"/>
      <c r="AOA16" s="2"/>
      <c r="AOE16" s="41" t="s">
        <v>239</v>
      </c>
      <c r="AOF16" s="41"/>
      <c r="AOG16" s="2"/>
      <c r="AOH16" s="2"/>
      <c r="AOI16" s="2"/>
      <c r="AOM16" s="41" t="s">
        <v>239</v>
      </c>
      <c r="AON16" s="41"/>
      <c r="AOO16" s="2"/>
      <c r="AOP16" s="2"/>
      <c r="AOQ16" s="2"/>
      <c r="AOU16" s="41" t="s">
        <v>239</v>
      </c>
      <c r="AOV16" s="41"/>
      <c r="AOW16" s="2"/>
      <c r="AOX16" s="2"/>
      <c r="AOY16" s="2"/>
      <c r="APC16" s="41" t="s">
        <v>239</v>
      </c>
      <c r="APD16" s="41"/>
      <c r="APE16" s="2"/>
      <c r="APF16" s="2"/>
      <c r="APG16" s="2"/>
      <c r="APK16" s="41" t="s">
        <v>239</v>
      </c>
      <c r="APL16" s="41"/>
      <c r="APM16" s="2"/>
      <c r="APN16" s="2"/>
      <c r="APO16" s="2"/>
      <c r="APS16" s="41" t="s">
        <v>239</v>
      </c>
      <c r="APT16" s="41"/>
      <c r="APU16" s="2"/>
      <c r="APV16" s="2"/>
      <c r="APW16" s="2"/>
      <c r="AQA16" s="41" t="s">
        <v>239</v>
      </c>
      <c r="AQB16" s="41"/>
      <c r="AQC16" s="2"/>
      <c r="AQD16" s="2"/>
      <c r="AQE16" s="2"/>
      <c r="AQI16" s="41" t="s">
        <v>239</v>
      </c>
      <c r="AQJ16" s="41"/>
      <c r="AQK16" s="2"/>
      <c r="AQL16" s="2"/>
      <c r="AQM16" s="2"/>
      <c r="AQQ16" s="41" t="s">
        <v>239</v>
      </c>
      <c r="AQR16" s="41"/>
      <c r="AQS16" s="2"/>
      <c r="AQT16" s="2"/>
      <c r="AQU16" s="2"/>
      <c r="AQY16" s="41" t="s">
        <v>239</v>
      </c>
      <c r="AQZ16" s="41"/>
      <c r="ARA16" s="2"/>
      <c r="ARB16" s="2"/>
      <c r="ARC16" s="2"/>
      <c r="ARG16" s="41" t="s">
        <v>239</v>
      </c>
      <c r="ARH16" s="41"/>
      <c r="ARI16" s="2"/>
      <c r="ARJ16" s="2"/>
      <c r="ARK16" s="2"/>
      <c r="ARO16" s="41" t="s">
        <v>239</v>
      </c>
      <c r="ARP16" s="41"/>
      <c r="ARQ16" s="2"/>
      <c r="ARR16" s="2"/>
      <c r="ARS16" s="2"/>
      <c r="ARW16" s="41" t="s">
        <v>239</v>
      </c>
      <c r="ARX16" s="41"/>
      <c r="ARY16" s="2"/>
      <c r="ARZ16" s="2"/>
      <c r="ASA16" s="2"/>
      <c r="ASE16" s="41" t="s">
        <v>239</v>
      </c>
      <c r="ASF16" s="41"/>
      <c r="ASG16" s="2"/>
      <c r="ASH16" s="2"/>
      <c r="ASI16" s="2"/>
      <c r="ASM16" s="41" t="s">
        <v>239</v>
      </c>
      <c r="ASN16" s="41"/>
      <c r="ASO16" s="2"/>
      <c r="ASP16" s="2"/>
      <c r="ASQ16" s="2"/>
      <c r="ASU16" s="41" t="s">
        <v>239</v>
      </c>
      <c r="ASV16" s="41"/>
      <c r="ASW16" s="2"/>
      <c r="ASX16" s="2"/>
      <c r="ASY16" s="2"/>
      <c r="ATC16" s="41" t="s">
        <v>239</v>
      </c>
      <c r="ATD16" s="41"/>
      <c r="ATE16" s="2"/>
      <c r="ATF16" s="2"/>
      <c r="ATG16" s="2"/>
      <c r="ATK16" s="41" t="s">
        <v>239</v>
      </c>
      <c r="ATL16" s="41"/>
      <c r="ATM16" s="2"/>
      <c r="ATN16" s="2"/>
      <c r="ATO16" s="2"/>
      <c r="ATS16" s="41" t="s">
        <v>239</v>
      </c>
      <c r="ATT16" s="41"/>
      <c r="ATU16" s="2"/>
      <c r="ATV16" s="2"/>
      <c r="ATW16" s="2"/>
      <c r="AUA16" s="41" t="s">
        <v>239</v>
      </c>
      <c r="AUB16" s="41"/>
      <c r="AUC16" s="2"/>
      <c r="AUD16" s="2"/>
      <c r="AUE16" s="2"/>
      <c r="AUI16" s="41" t="s">
        <v>239</v>
      </c>
      <c r="AUJ16" s="41"/>
      <c r="AUK16" s="2"/>
      <c r="AUL16" s="2"/>
      <c r="AUM16" s="2"/>
      <c r="AUQ16" s="41" t="s">
        <v>239</v>
      </c>
      <c r="AUR16" s="41"/>
      <c r="AUS16" s="2"/>
      <c r="AUT16" s="2"/>
      <c r="AUU16" s="2"/>
      <c r="AUY16" s="41" t="s">
        <v>239</v>
      </c>
      <c r="AUZ16" s="41"/>
      <c r="AVA16" s="2"/>
      <c r="AVB16" s="2"/>
      <c r="AVC16" s="2"/>
      <c r="AVG16" s="41" t="s">
        <v>239</v>
      </c>
      <c r="AVH16" s="41"/>
      <c r="AVI16" s="2"/>
      <c r="AVJ16" s="2"/>
      <c r="AVK16" s="2"/>
      <c r="AVO16" s="41" t="s">
        <v>239</v>
      </c>
      <c r="AVP16" s="41"/>
      <c r="AVQ16" s="2"/>
      <c r="AVR16" s="2"/>
      <c r="AVS16" s="2"/>
      <c r="AVW16" s="41" t="s">
        <v>239</v>
      </c>
      <c r="AVX16" s="41"/>
      <c r="AVY16" s="2"/>
      <c r="AVZ16" s="2"/>
      <c r="AWA16" s="2"/>
      <c r="AWE16" s="41" t="s">
        <v>239</v>
      </c>
      <c r="AWF16" s="41"/>
      <c r="AWG16" s="2"/>
      <c r="AWH16" s="2"/>
      <c r="AWI16" s="2"/>
      <c r="AWM16" s="41" t="s">
        <v>239</v>
      </c>
      <c r="AWN16" s="41"/>
      <c r="AWO16" s="2"/>
      <c r="AWP16" s="2"/>
      <c r="AWQ16" s="2"/>
      <c r="AWU16" s="41" t="s">
        <v>239</v>
      </c>
      <c r="AWV16" s="41"/>
      <c r="AWW16" s="2"/>
      <c r="AWX16" s="2"/>
      <c r="AWY16" s="2"/>
      <c r="AXC16" s="41" t="s">
        <v>239</v>
      </c>
      <c r="AXD16" s="41"/>
      <c r="AXE16" s="2"/>
      <c r="AXF16" s="2"/>
      <c r="AXG16" s="2"/>
      <c r="AXK16" s="41" t="s">
        <v>239</v>
      </c>
      <c r="AXL16" s="41"/>
      <c r="AXM16" s="2"/>
      <c r="AXN16" s="2"/>
      <c r="AXO16" s="2"/>
      <c r="AXS16" s="41" t="s">
        <v>239</v>
      </c>
      <c r="AXT16" s="41"/>
      <c r="AXU16" s="2"/>
      <c r="AXV16" s="2"/>
      <c r="AXW16" s="2"/>
      <c r="AYA16" s="41" t="s">
        <v>239</v>
      </c>
      <c r="AYB16" s="41"/>
      <c r="AYC16" s="2"/>
      <c r="AYD16" s="2"/>
      <c r="AYE16" s="2"/>
      <c r="AYI16" s="41" t="s">
        <v>239</v>
      </c>
      <c r="AYJ16" s="41"/>
      <c r="AYK16" s="2"/>
      <c r="AYL16" s="2"/>
      <c r="AYM16" s="2"/>
      <c r="AYQ16" s="41" t="s">
        <v>239</v>
      </c>
      <c r="AYR16" s="41"/>
      <c r="AYS16" s="2"/>
      <c r="AYT16" s="2"/>
      <c r="AYU16" s="2"/>
      <c r="AYY16" s="41" t="s">
        <v>239</v>
      </c>
      <c r="AYZ16" s="41"/>
      <c r="AZA16" s="2"/>
      <c r="AZB16" s="2"/>
      <c r="AZC16" s="2"/>
      <c r="AZG16" s="41" t="s">
        <v>239</v>
      </c>
      <c r="AZH16" s="41"/>
      <c r="AZI16" s="2"/>
      <c r="AZJ16" s="2"/>
      <c r="AZK16" s="2"/>
      <c r="AZO16" s="41" t="s">
        <v>239</v>
      </c>
      <c r="AZP16" s="41"/>
      <c r="AZQ16" s="2"/>
      <c r="AZR16" s="2"/>
      <c r="AZS16" s="2"/>
      <c r="AZW16" s="41" t="s">
        <v>239</v>
      </c>
      <c r="AZX16" s="41"/>
      <c r="AZY16" s="2"/>
      <c r="AZZ16" s="2"/>
      <c r="BAA16" s="2"/>
      <c r="BAE16" s="41" t="s">
        <v>239</v>
      </c>
      <c r="BAF16" s="41"/>
      <c r="BAG16" s="2"/>
      <c r="BAH16" s="2"/>
      <c r="BAI16" s="2"/>
      <c r="BAM16" s="41" t="s">
        <v>239</v>
      </c>
      <c r="BAN16" s="41"/>
      <c r="BAO16" s="2"/>
      <c r="BAP16" s="2"/>
      <c r="BAQ16" s="2"/>
      <c r="BAU16" s="41" t="s">
        <v>239</v>
      </c>
      <c r="BAV16" s="41"/>
      <c r="BAW16" s="2"/>
      <c r="BAX16" s="2"/>
      <c r="BAY16" s="2"/>
      <c r="BBC16" s="41" t="s">
        <v>239</v>
      </c>
      <c r="BBD16" s="41"/>
      <c r="BBE16" s="2"/>
      <c r="BBF16" s="2"/>
      <c r="BBG16" s="2"/>
      <c r="BBK16" s="41" t="s">
        <v>239</v>
      </c>
      <c r="BBL16" s="41"/>
      <c r="BBM16" s="2"/>
      <c r="BBN16" s="2"/>
      <c r="BBO16" s="2"/>
      <c r="BBS16" s="41" t="s">
        <v>239</v>
      </c>
      <c r="BBT16" s="41"/>
      <c r="BBU16" s="2"/>
      <c r="BBV16" s="2"/>
      <c r="BBW16" s="2"/>
      <c r="BCA16" s="41" t="s">
        <v>239</v>
      </c>
      <c r="BCB16" s="41"/>
      <c r="BCC16" s="2"/>
      <c r="BCD16" s="2"/>
      <c r="BCE16" s="2"/>
      <c r="BCI16" s="41" t="s">
        <v>239</v>
      </c>
      <c r="BCJ16" s="41"/>
      <c r="BCK16" s="2"/>
      <c r="BCL16" s="2"/>
      <c r="BCM16" s="2"/>
      <c r="BCQ16" s="41" t="s">
        <v>239</v>
      </c>
      <c r="BCR16" s="41"/>
      <c r="BCS16" s="2"/>
      <c r="BCT16" s="2"/>
      <c r="BCU16" s="2"/>
      <c r="BCY16" s="41" t="s">
        <v>239</v>
      </c>
      <c r="BCZ16" s="41"/>
      <c r="BDA16" s="2"/>
      <c r="BDB16" s="2"/>
      <c r="BDC16" s="2"/>
      <c r="BDG16" s="41" t="s">
        <v>239</v>
      </c>
      <c r="BDH16" s="41"/>
      <c r="BDI16" s="2"/>
      <c r="BDJ16" s="2"/>
      <c r="BDK16" s="2"/>
      <c r="BDO16" s="41" t="s">
        <v>239</v>
      </c>
      <c r="BDP16" s="41"/>
      <c r="BDQ16" s="2"/>
      <c r="BDR16" s="2"/>
      <c r="BDS16" s="2"/>
      <c r="BDW16" s="41" t="s">
        <v>239</v>
      </c>
      <c r="BDX16" s="41"/>
      <c r="BDY16" s="2"/>
      <c r="BDZ16" s="2"/>
      <c r="BEA16" s="2"/>
      <c r="BEE16" s="41" t="s">
        <v>239</v>
      </c>
      <c r="BEF16" s="41"/>
      <c r="BEG16" s="2"/>
      <c r="BEH16" s="2"/>
      <c r="BEI16" s="2"/>
      <c r="BEM16" s="41" t="s">
        <v>239</v>
      </c>
      <c r="BEN16" s="41"/>
      <c r="BEO16" s="2"/>
      <c r="BEP16" s="2"/>
      <c r="BEQ16" s="2"/>
      <c r="BEU16" s="41" t="s">
        <v>239</v>
      </c>
      <c r="BEV16" s="41"/>
      <c r="BEW16" s="2"/>
      <c r="BEX16" s="2"/>
      <c r="BEY16" s="2"/>
      <c r="BFC16" s="41" t="s">
        <v>239</v>
      </c>
      <c r="BFD16" s="41"/>
      <c r="BFE16" s="2"/>
      <c r="BFF16" s="2"/>
      <c r="BFG16" s="2"/>
      <c r="BFK16" s="41" t="s">
        <v>239</v>
      </c>
      <c r="BFL16" s="41"/>
      <c r="BFM16" s="2"/>
      <c r="BFN16" s="2"/>
      <c r="BFO16" s="2"/>
      <c r="BFS16" s="41" t="s">
        <v>239</v>
      </c>
      <c r="BFT16" s="41"/>
      <c r="BFU16" s="2"/>
      <c r="BFV16" s="2"/>
      <c r="BFW16" s="2"/>
      <c r="BGA16" s="41" t="s">
        <v>239</v>
      </c>
      <c r="BGB16" s="41"/>
      <c r="BGC16" s="2"/>
      <c r="BGD16" s="2"/>
      <c r="BGE16" s="2"/>
      <c r="BGI16" s="41" t="s">
        <v>239</v>
      </c>
      <c r="BGJ16" s="41"/>
      <c r="BGK16" s="2"/>
      <c r="BGL16" s="2"/>
      <c r="BGM16" s="2"/>
      <c r="BGQ16" s="41" t="s">
        <v>239</v>
      </c>
      <c r="BGR16" s="41"/>
      <c r="BGS16" s="2"/>
      <c r="BGT16" s="2"/>
      <c r="BGU16" s="2"/>
      <c r="BGY16" s="41" t="s">
        <v>239</v>
      </c>
      <c r="BGZ16" s="41"/>
      <c r="BHA16" s="2"/>
      <c r="BHB16" s="2"/>
      <c r="BHC16" s="2"/>
      <c r="BHG16" s="41" t="s">
        <v>239</v>
      </c>
      <c r="BHH16" s="41"/>
      <c r="BHI16" s="2"/>
      <c r="BHJ16" s="2"/>
      <c r="BHK16" s="2"/>
      <c r="BHO16" s="41" t="s">
        <v>239</v>
      </c>
      <c r="BHP16" s="41"/>
      <c r="BHQ16" s="2"/>
      <c r="BHR16" s="2"/>
      <c r="BHS16" s="2"/>
      <c r="BHW16" s="41" t="s">
        <v>239</v>
      </c>
      <c r="BHX16" s="41"/>
      <c r="BHY16" s="2"/>
      <c r="BHZ16" s="2"/>
      <c r="BIA16" s="2"/>
      <c r="BIE16" s="41" t="s">
        <v>239</v>
      </c>
      <c r="BIF16" s="41"/>
      <c r="BIG16" s="2"/>
      <c r="BIH16" s="2"/>
      <c r="BII16" s="2"/>
      <c r="BIM16" s="41" t="s">
        <v>239</v>
      </c>
      <c r="BIN16" s="41"/>
      <c r="BIO16" s="2"/>
      <c r="BIP16" s="2"/>
      <c r="BIQ16" s="2"/>
      <c r="BIU16" s="41" t="s">
        <v>239</v>
      </c>
      <c r="BIV16" s="41"/>
      <c r="BIW16" s="2"/>
      <c r="BIX16" s="2"/>
      <c r="BIY16" s="2"/>
      <c r="BJC16" s="41" t="s">
        <v>239</v>
      </c>
      <c r="BJD16" s="41"/>
      <c r="BJE16" s="2"/>
      <c r="BJF16" s="2"/>
      <c r="BJG16" s="2"/>
      <c r="BJK16" s="41" t="s">
        <v>239</v>
      </c>
      <c r="BJL16" s="41"/>
      <c r="BJM16" s="2"/>
      <c r="BJN16" s="2"/>
      <c r="BJO16" s="2"/>
      <c r="BJS16" s="41" t="s">
        <v>239</v>
      </c>
      <c r="BJT16" s="41"/>
      <c r="BJU16" s="2"/>
      <c r="BJV16" s="2"/>
      <c r="BJW16" s="2"/>
      <c r="BKA16" s="41" t="s">
        <v>239</v>
      </c>
      <c r="BKB16" s="41"/>
      <c r="BKC16" s="2"/>
      <c r="BKD16" s="2"/>
      <c r="BKE16" s="2"/>
      <c r="BKI16" s="41" t="s">
        <v>239</v>
      </c>
      <c r="BKJ16" s="41"/>
      <c r="BKK16" s="2"/>
      <c r="BKL16" s="2"/>
      <c r="BKM16" s="2"/>
      <c r="BKQ16" s="41" t="s">
        <v>239</v>
      </c>
      <c r="BKR16" s="41"/>
      <c r="BKS16" s="2"/>
      <c r="BKT16" s="2"/>
      <c r="BKU16" s="2"/>
      <c r="BKY16" s="41" t="s">
        <v>239</v>
      </c>
      <c r="BKZ16" s="41"/>
      <c r="BLA16" s="2"/>
      <c r="BLB16" s="2"/>
      <c r="BLC16" s="2"/>
      <c r="BLG16" s="41" t="s">
        <v>239</v>
      </c>
      <c r="BLH16" s="41"/>
      <c r="BLI16" s="2"/>
      <c r="BLJ16" s="2"/>
      <c r="BLK16" s="2"/>
      <c r="BLO16" s="41" t="s">
        <v>239</v>
      </c>
      <c r="BLP16" s="41"/>
      <c r="BLQ16" s="2"/>
      <c r="BLR16" s="2"/>
      <c r="BLS16" s="2"/>
      <c r="BLW16" s="41" t="s">
        <v>239</v>
      </c>
      <c r="BLX16" s="41"/>
      <c r="BLY16" s="2"/>
      <c r="BLZ16" s="2"/>
      <c r="BMA16" s="2"/>
      <c r="BME16" s="41" t="s">
        <v>239</v>
      </c>
      <c r="BMF16" s="41"/>
      <c r="BMG16" s="2"/>
      <c r="BMH16" s="2"/>
      <c r="BMI16" s="2"/>
      <c r="BMM16" s="41" t="s">
        <v>239</v>
      </c>
      <c r="BMN16" s="41"/>
      <c r="BMO16" s="2"/>
      <c r="BMP16" s="2"/>
      <c r="BMQ16" s="2"/>
      <c r="BMU16" s="41" t="s">
        <v>239</v>
      </c>
      <c r="BMV16" s="41"/>
      <c r="BMW16" s="2"/>
      <c r="BMX16" s="2"/>
      <c r="BMY16" s="2"/>
      <c r="BNC16" s="41" t="s">
        <v>239</v>
      </c>
      <c r="BND16" s="41"/>
      <c r="BNE16" s="2"/>
      <c r="BNF16" s="2"/>
      <c r="BNG16" s="2"/>
      <c r="BNK16" s="41" t="s">
        <v>239</v>
      </c>
      <c r="BNL16" s="41"/>
      <c r="BNM16" s="2"/>
      <c r="BNN16" s="2"/>
      <c r="BNO16" s="2"/>
      <c r="BNS16" s="41" t="s">
        <v>239</v>
      </c>
      <c r="BNT16" s="41"/>
      <c r="BNU16" s="2"/>
      <c r="BNV16" s="2"/>
      <c r="BNW16" s="2"/>
      <c r="BOA16" s="41" t="s">
        <v>239</v>
      </c>
      <c r="BOB16" s="41"/>
      <c r="BOC16" s="2"/>
      <c r="BOD16" s="2"/>
      <c r="BOE16" s="2"/>
      <c r="BOI16" s="41" t="s">
        <v>239</v>
      </c>
      <c r="BOJ16" s="41"/>
      <c r="BOK16" s="2"/>
      <c r="BOL16" s="2"/>
      <c r="BOM16" s="2"/>
      <c r="BOQ16" s="41" t="s">
        <v>239</v>
      </c>
      <c r="BOR16" s="41"/>
      <c r="BOS16" s="2"/>
      <c r="BOT16" s="2"/>
      <c r="BOU16" s="2"/>
      <c r="BOY16" s="41" t="s">
        <v>239</v>
      </c>
      <c r="BOZ16" s="41"/>
      <c r="BPA16" s="2"/>
      <c r="BPB16" s="2"/>
      <c r="BPC16" s="2"/>
      <c r="BPG16" s="41" t="s">
        <v>239</v>
      </c>
      <c r="BPH16" s="41"/>
      <c r="BPI16" s="2"/>
      <c r="BPJ16" s="2"/>
      <c r="BPK16" s="2"/>
      <c r="BPO16" s="41" t="s">
        <v>239</v>
      </c>
      <c r="BPP16" s="41"/>
      <c r="BPQ16" s="2"/>
      <c r="BPR16" s="2"/>
      <c r="BPS16" s="2"/>
      <c r="BPW16" s="41" t="s">
        <v>239</v>
      </c>
      <c r="BPX16" s="41"/>
      <c r="BPY16" s="2"/>
      <c r="BPZ16" s="2"/>
      <c r="BQA16" s="2"/>
      <c r="BQE16" s="41" t="s">
        <v>239</v>
      </c>
      <c r="BQF16" s="41"/>
      <c r="BQG16" s="2"/>
      <c r="BQH16" s="2"/>
      <c r="BQI16" s="2"/>
      <c r="BQM16" s="41" t="s">
        <v>239</v>
      </c>
      <c r="BQN16" s="41"/>
      <c r="BQO16" s="2"/>
      <c r="BQP16" s="2"/>
      <c r="BQQ16" s="2"/>
      <c r="BQU16" s="41" t="s">
        <v>239</v>
      </c>
      <c r="BQV16" s="41"/>
      <c r="BQW16" s="2"/>
      <c r="BQX16" s="2"/>
      <c r="BQY16" s="2"/>
      <c r="BRC16" s="41" t="s">
        <v>239</v>
      </c>
      <c r="BRD16" s="41"/>
      <c r="BRE16" s="2"/>
      <c r="BRF16" s="2"/>
      <c r="BRG16" s="2"/>
      <c r="BRK16" s="41" t="s">
        <v>239</v>
      </c>
      <c r="BRL16" s="41"/>
      <c r="BRM16" s="2"/>
      <c r="BRN16" s="2"/>
      <c r="BRO16" s="2"/>
      <c r="BRS16" s="41" t="s">
        <v>239</v>
      </c>
      <c r="BRT16" s="41"/>
      <c r="BRU16" s="2"/>
      <c r="BRV16" s="2"/>
      <c r="BRW16" s="2"/>
      <c r="BSA16" s="41" t="s">
        <v>239</v>
      </c>
      <c r="BSB16" s="41"/>
      <c r="BSC16" s="2"/>
      <c r="BSD16" s="2"/>
      <c r="BSE16" s="2"/>
      <c r="BSI16" s="41" t="s">
        <v>239</v>
      </c>
      <c r="BSJ16" s="41"/>
      <c r="BSK16" s="2"/>
      <c r="BSL16" s="2"/>
      <c r="BSM16" s="2"/>
      <c r="BSQ16" s="41" t="s">
        <v>239</v>
      </c>
      <c r="BSR16" s="41"/>
      <c r="BSS16" s="2"/>
      <c r="BST16" s="2"/>
      <c r="BSU16" s="2"/>
      <c r="BSY16" s="41" t="s">
        <v>239</v>
      </c>
      <c r="BSZ16" s="41"/>
      <c r="BTA16" s="2"/>
      <c r="BTB16" s="2"/>
      <c r="BTC16" s="2"/>
      <c r="BTG16" s="41" t="s">
        <v>239</v>
      </c>
      <c r="BTH16" s="41"/>
      <c r="BTI16" s="2"/>
      <c r="BTJ16" s="2"/>
      <c r="BTK16" s="2"/>
      <c r="BTO16" s="41" t="s">
        <v>239</v>
      </c>
      <c r="BTP16" s="41"/>
      <c r="BTQ16" s="2"/>
      <c r="BTR16" s="2"/>
      <c r="BTS16" s="2"/>
      <c r="BTW16" s="41" t="s">
        <v>239</v>
      </c>
      <c r="BTX16" s="41"/>
      <c r="BTY16" s="2"/>
      <c r="BTZ16" s="2"/>
      <c r="BUA16" s="2"/>
      <c r="BUE16" s="41" t="s">
        <v>239</v>
      </c>
      <c r="BUF16" s="41"/>
      <c r="BUG16" s="2"/>
      <c r="BUH16" s="2"/>
      <c r="BUI16" s="2"/>
      <c r="BUM16" s="41" t="s">
        <v>239</v>
      </c>
      <c r="BUN16" s="41"/>
      <c r="BUO16" s="2"/>
      <c r="BUP16" s="2"/>
      <c r="BUQ16" s="2"/>
      <c r="BUU16" s="41" t="s">
        <v>239</v>
      </c>
      <c r="BUV16" s="41"/>
      <c r="BUW16" s="2"/>
      <c r="BUX16" s="2"/>
      <c r="BUY16" s="2"/>
      <c r="BVC16" s="41" t="s">
        <v>239</v>
      </c>
      <c r="BVD16" s="41"/>
      <c r="BVE16" s="2"/>
      <c r="BVF16" s="2"/>
      <c r="BVG16" s="2"/>
      <c r="BVK16" s="41" t="s">
        <v>239</v>
      </c>
      <c r="BVL16" s="41"/>
      <c r="BVM16" s="2"/>
      <c r="BVN16" s="2"/>
      <c r="BVO16" s="2"/>
      <c r="BVS16" s="41" t="s">
        <v>239</v>
      </c>
      <c r="BVT16" s="41"/>
      <c r="BVU16" s="2"/>
      <c r="BVV16" s="2"/>
      <c r="BVW16" s="2"/>
      <c r="BWA16" s="41" t="s">
        <v>239</v>
      </c>
      <c r="BWB16" s="41"/>
      <c r="BWC16" s="2"/>
      <c r="BWD16" s="2"/>
      <c r="BWE16" s="2"/>
      <c r="BWI16" s="41" t="s">
        <v>239</v>
      </c>
      <c r="BWJ16" s="41"/>
      <c r="BWK16" s="2"/>
      <c r="BWL16" s="2"/>
      <c r="BWM16" s="2"/>
      <c r="BWQ16" s="41" t="s">
        <v>239</v>
      </c>
      <c r="BWR16" s="41"/>
      <c r="BWS16" s="2"/>
      <c r="BWT16" s="2"/>
      <c r="BWU16" s="2"/>
      <c r="BWY16" s="41" t="s">
        <v>239</v>
      </c>
      <c r="BWZ16" s="41"/>
      <c r="BXA16" s="2"/>
      <c r="BXB16" s="2"/>
      <c r="BXC16" s="2"/>
      <c r="BXG16" s="41" t="s">
        <v>239</v>
      </c>
      <c r="BXH16" s="41"/>
      <c r="BXI16" s="2"/>
      <c r="BXJ16" s="2"/>
      <c r="BXK16" s="2"/>
      <c r="BXO16" s="41" t="s">
        <v>239</v>
      </c>
      <c r="BXP16" s="41"/>
      <c r="BXQ16" s="2"/>
      <c r="BXR16" s="2"/>
      <c r="BXS16" s="2"/>
      <c r="BXW16" s="41" t="s">
        <v>239</v>
      </c>
      <c r="BXX16" s="41"/>
      <c r="BXY16" s="2"/>
      <c r="BXZ16" s="2"/>
      <c r="BYA16" s="2"/>
      <c r="BYE16" s="41" t="s">
        <v>239</v>
      </c>
      <c r="BYF16" s="41"/>
      <c r="BYG16" s="2"/>
      <c r="BYH16" s="2"/>
      <c r="BYI16" s="2"/>
      <c r="BYM16" s="41" t="s">
        <v>239</v>
      </c>
      <c r="BYN16" s="41"/>
      <c r="BYO16" s="2"/>
      <c r="BYP16" s="2"/>
      <c r="BYQ16" s="2"/>
      <c r="BYU16" s="41" t="s">
        <v>239</v>
      </c>
      <c r="BYV16" s="41"/>
      <c r="BYW16" s="2"/>
      <c r="BYX16" s="2"/>
      <c r="BYY16" s="2"/>
      <c r="BZC16" s="41" t="s">
        <v>239</v>
      </c>
      <c r="BZD16" s="41"/>
      <c r="BZE16" s="2"/>
      <c r="BZF16" s="2"/>
      <c r="BZG16" s="2"/>
      <c r="BZK16" s="41" t="s">
        <v>239</v>
      </c>
      <c r="BZL16" s="41"/>
      <c r="BZM16" s="2"/>
      <c r="BZN16" s="2"/>
      <c r="BZO16" s="2"/>
      <c r="BZS16" s="41" t="s">
        <v>239</v>
      </c>
      <c r="BZT16" s="41"/>
      <c r="BZU16" s="2"/>
      <c r="BZV16" s="2"/>
      <c r="BZW16" s="2"/>
      <c r="CAA16" s="41" t="s">
        <v>239</v>
      </c>
      <c r="CAB16" s="41"/>
      <c r="CAC16" s="2"/>
      <c r="CAD16" s="2"/>
      <c r="CAE16" s="2"/>
      <c r="CAI16" s="41" t="s">
        <v>239</v>
      </c>
      <c r="CAJ16" s="41"/>
      <c r="CAK16" s="2"/>
      <c r="CAL16" s="2"/>
      <c r="CAM16" s="2"/>
      <c r="CAQ16" s="41" t="s">
        <v>239</v>
      </c>
      <c r="CAR16" s="41"/>
      <c r="CAS16" s="2"/>
      <c r="CAT16" s="2"/>
      <c r="CAU16" s="2"/>
      <c r="CAY16" s="41" t="s">
        <v>239</v>
      </c>
      <c r="CAZ16" s="41"/>
      <c r="CBA16" s="2"/>
      <c r="CBB16" s="2"/>
      <c r="CBC16" s="2"/>
      <c r="CBG16" s="41" t="s">
        <v>239</v>
      </c>
      <c r="CBH16" s="41"/>
      <c r="CBI16" s="2"/>
      <c r="CBJ16" s="2"/>
      <c r="CBK16" s="2"/>
      <c r="CBO16" s="41" t="s">
        <v>239</v>
      </c>
      <c r="CBP16" s="41"/>
      <c r="CBQ16" s="2"/>
      <c r="CBR16" s="2"/>
      <c r="CBS16" s="2"/>
      <c r="CBW16" s="41" t="s">
        <v>239</v>
      </c>
      <c r="CBX16" s="41"/>
      <c r="CBY16" s="2"/>
      <c r="CBZ16" s="2"/>
      <c r="CCA16" s="2"/>
      <c r="CCE16" s="41" t="s">
        <v>239</v>
      </c>
      <c r="CCF16" s="41"/>
      <c r="CCG16" s="2"/>
      <c r="CCH16" s="2"/>
      <c r="CCI16" s="2"/>
      <c r="CCM16" s="41" t="s">
        <v>239</v>
      </c>
      <c r="CCN16" s="41"/>
      <c r="CCO16" s="2"/>
      <c r="CCP16" s="2"/>
      <c r="CCQ16" s="2"/>
      <c r="CCU16" s="41" t="s">
        <v>239</v>
      </c>
      <c r="CCV16" s="41"/>
      <c r="CCW16" s="2"/>
      <c r="CCX16" s="2"/>
      <c r="CCY16" s="2"/>
      <c r="CDC16" s="41" t="s">
        <v>239</v>
      </c>
      <c r="CDD16" s="41"/>
      <c r="CDE16" s="2"/>
      <c r="CDF16" s="2"/>
      <c r="CDG16" s="2"/>
      <c r="CDK16" s="41" t="s">
        <v>239</v>
      </c>
      <c r="CDL16" s="41"/>
      <c r="CDM16" s="2"/>
      <c r="CDN16" s="2"/>
      <c r="CDO16" s="2"/>
      <c r="CDS16" s="41" t="s">
        <v>239</v>
      </c>
      <c r="CDT16" s="41"/>
      <c r="CDU16" s="2"/>
      <c r="CDV16" s="2"/>
      <c r="CDW16" s="2"/>
      <c r="CEA16" s="41" t="s">
        <v>239</v>
      </c>
      <c r="CEB16" s="41"/>
      <c r="CEC16" s="2"/>
      <c r="CED16" s="2"/>
      <c r="CEE16" s="2"/>
      <c r="CEI16" s="41" t="s">
        <v>239</v>
      </c>
      <c r="CEJ16" s="41"/>
      <c r="CEK16" s="2"/>
      <c r="CEL16" s="2"/>
      <c r="CEM16" s="2"/>
      <c r="CEQ16" s="41" t="s">
        <v>239</v>
      </c>
      <c r="CER16" s="41"/>
      <c r="CES16" s="2"/>
      <c r="CET16" s="2"/>
      <c r="CEU16" s="2"/>
      <c r="CEY16" s="41" t="s">
        <v>239</v>
      </c>
      <c r="CEZ16" s="41"/>
      <c r="CFA16" s="2"/>
      <c r="CFB16" s="2"/>
      <c r="CFC16" s="2"/>
      <c r="CFG16" s="41" t="s">
        <v>239</v>
      </c>
      <c r="CFH16" s="41"/>
      <c r="CFI16" s="2"/>
      <c r="CFJ16" s="2"/>
      <c r="CFK16" s="2"/>
      <c r="CFO16" s="41" t="s">
        <v>239</v>
      </c>
      <c r="CFP16" s="41"/>
      <c r="CFQ16" s="2"/>
      <c r="CFR16" s="2"/>
      <c r="CFS16" s="2"/>
      <c r="CFW16" s="41" t="s">
        <v>239</v>
      </c>
      <c r="CFX16" s="41"/>
      <c r="CFY16" s="2"/>
      <c r="CFZ16" s="2"/>
      <c r="CGA16" s="2"/>
      <c r="CGE16" s="41" t="s">
        <v>239</v>
      </c>
      <c r="CGF16" s="41"/>
      <c r="CGG16" s="2"/>
      <c r="CGH16" s="2"/>
      <c r="CGI16" s="2"/>
      <c r="CGM16" s="41" t="s">
        <v>239</v>
      </c>
      <c r="CGN16" s="41"/>
      <c r="CGO16" s="2"/>
      <c r="CGP16" s="2"/>
      <c r="CGQ16" s="2"/>
      <c r="CGU16" s="41" t="s">
        <v>239</v>
      </c>
      <c r="CGV16" s="41"/>
      <c r="CGW16" s="2"/>
      <c r="CGX16" s="2"/>
      <c r="CGY16" s="2"/>
      <c r="CHC16" s="41" t="s">
        <v>239</v>
      </c>
      <c r="CHD16" s="41"/>
      <c r="CHE16" s="2"/>
      <c r="CHF16" s="2"/>
      <c r="CHG16" s="2"/>
      <c r="CHK16" s="41" t="s">
        <v>239</v>
      </c>
      <c r="CHL16" s="41"/>
      <c r="CHM16" s="2"/>
      <c r="CHN16" s="2"/>
      <c r="CHO16" s="2"/>
      <c r="CHS16" s="41" t="s">
        <v>239</v>
      </c>
      <c r="CHT16" s="41"/>
      <c r="CHU16" s="2"/>
      <c r="CHV16" s="2"/>
      <c r="CHW16" s="2"/>
      <c r="CIA16" s="41" t="s">
        <v>239</v>
      </c>
      <c r="CIB16" s="41"/>
      <c r="CIC16" s="2"/>
      <c r="CID16" s="2"/>
      <c r="CIE16" s="2"/>
      <c r="CII16" s="41" t="s">
        <v>239</v>
      </c>
      <c r="CIJ16" s="41"/>
      <c r="CIK16" s="2"/>
      <c r="CIL16" s="2"/>
      <c r="CIM16" s="2"/>
      <c r="CIQ16" s="41" t="s">
        <v>239</v>
      </c>
      <c r="CIR16" s="41"/>
      <c r="CIS16" s="2"/>
      <c r="CIT16" s="2"/>
      <c r="CIU16" s="2"/>
      <c r="CIY16" s="41" t="s">
        <v>239</v>
      </c>
      <c r="CIZ16" s="41"/>
      <c r="CJA16" s="2"/>
      <c r="CJB16" s="2"/>
      <c r="CJC16" s="2"/>
      <c r="CJG16" s="41" t="s">
        <v>239</v>
      </c>
      <c r="CJH16" s="41"/>
      <c r="CJI16" s="2"/>
      <c r="CJJ16" s="2"/>
      <c r="CJK16" s="2"/>
      <c r="CJO16" s="41" t="s">
        <v>239</v>
      </c>
      <c r="CJP16" s="41"/>
      <c r="CJQ16" s="2"/>
      <c r="CJR16" s="2"/>
      <c r="CJS16" s="2"/>
      <c r="CJW16" s="41" t="s">
        <v>239</v>
      </c>
      <c r="CJX16" s="41"/>
      <c r="CJY16" s="2"/>
      <c r="CJZ16" s="2"/>
      <c r="CKA16" s="2"/>
      <c r="CKE16" s="41" t="s">
        <v>239</v>
      </c>
      <c r="CKF16" s="41"/>
      <c r="CKG16" s="2"/>
      <c r="CKH16" s="2"/>
      <c r="CKI16" s="2"/>
      <c r="CKM16" s="41" t="s">
        <v>239</v>
      </c>
      <c r="CKN16" s="41"/>
      <c r="CKO16" s="2"/>
      <c r="CKP16" s="2"/>
      <c r="CKQ16" s="2"/>
      <c r="CKU16" s="41" t="s">
        <v>239</v>
      </c>
      <c r="CKV16" s="41"/>
      <c r="CKW16" s="2"/>
      <c r="CKX16" s="2"/>
      <c r="CKY16" s="2"/>
      <c r="CLC16" s="41" t="s">
        <v>239</v>
      </c>
      <c r="CLD16" s="41"/>
      <c r="CLE16" s="2"/>
      <c r="CLF16" s="2"/>
      <c r="CLG16" s="2"/>
      <c r="CLK16" s="41" t="s">
        <v>239</v>
      </c>
      <c r="CLL16" s="41"/>
      <c r="CLM16" s="2"/>
      <c r="CLN16" s="2"/>
      <c r="CLO16" s="2"/>
      <c r="CLS16" s="41" t="s">
        <v>239</v>
      </c>
      <c r="CLT16" s="41"/>
      <c r="CLU16" s="2"/>
      <c r="CLV16" s="2"/>
      <c r="CLW16" s="2"/>
      <c r="CMA16" s="41" t="s">
        <v>239</v>
      </c>
      <c r="CMB16" s="41"/>
      <c r="CMC16" s="2"/>
      <c r="CMD16" s="2"/>
      <c r="CME16" s="2"/>
      <c r="CMI16" s="41" t="s">
        <v>239</v>
      </c>
      <c r="CMJ16" s="41"/>
      <c r="CMK16" s="2"/>
      <c r="CML16" s="2"/>
      <c r="CMM16" s="2"/>
      <c r="CMQ16" s="41" t="s">
        <v>239</v>
      </c>
      <c r="CMR16" s="41"/>
      <c r="CMS16" s="2"/>
      <c r="CMT16" s="2"/>
      <c r="CMU16" s="2"/>
      <c r="CMY16" s="41" t="s">
        <v>239</v>
      </c>
      <c r="CMZ16" s="41"/>
      <c r="CNA16" s="2"/>
      <c r="CNB16" s="2"/>
      <c r="CNC16" s="2"/>
      <c r="CNG16" s="41" t="s">
        <v>239</v>
      </c>
      <c r="CNH16" s="41"/>
      <c r="CNI16" s="2"/>
      <c r="CNJ16" s="2"/>
      <c r="CNK16" s="2"/>
      <c r="CNO16" s="41" t="s">
        <v>239</v>
      </c>
      <c r="CNP16" s="41"/>
      <c r="CNQ16" s="2"/>
      <c r="CNR16" s="2"/>
      <c r="CNS16" s="2"/>
      <c r="CNW16" s="41" t="s">
        <v>239</v>
      </c>
      <c r="CNX16" s="41"/>
      <c r="CNY16" s="2"/>
      <c r="CNZ16" s="2"/>
      <c r="COA16" s="2"/>
      <c r="COE16" s="41" t="s">
        <v>239</v>
      </c>
      <c r="COF16" s="41"/>
      <c r="COG16" s="2"/>
      <c r="COH16" s="2"/>
      <c r="COI16" s="2"/>
      <c r="COM16" s="41" t="s">
        <v>239</v>
      </c>
      <c r="CON16" s="41"/>
      <c r="COO16" s="2"/>
      <c r="COP16" s="2"/>
      <c r="COQ16" s="2"/>
      <c r="COU16" s="41" t="s">
        <v>239</v>
      </c>
      <c r="COV16" s="41"/>
      <c r="COW16" s="2"/>
      <c r="COX16" s="2"/>
      <c r="COY16" s="2"/>
      <c r="CPC16" s="41" t="s">
        <v>239</v>
      </c>
      <c r="CPD16" s="41"/>
      <c r="CPE16" s="2"/>
      <c r="CPF16" s="2"/>
      <c r="CPG16" s="2"/>
      <c r="CPK16" s="41" t="s">
        <v>239</v>
      </c>
      <c r="CPL16" s="41"/>
      <c r="CPM16" s="2"/>
      <c r="CPN16" s="2"/>
      <c r="CPO16" s="2"/>
      <c r="CPS16" s="41" t="s">
        <v>239</v>
      </c>
      <c r="CPT16" s="41"/>
      <c r="CPU16" s="2"/>
      <c r="CPV16" s="2"/>
      <c r="CPW16" s="2"/>
      <c r="CQA16" s="41" t="s">
        <v>239</v>
      </c>
      <c r="CQB16" s="41"/>
      <c r="CQC16" s="2"/>
      <c r="CQD16" s="2"/>
      <c r="CQE16" s="2"/>
      <c r="CQI16" s="41" t="s">
        <v>239</v>
      </c>
      <c r="CQJ16" s="41"/>
      <c r="CQK16" s="2"/>
      <c r="CQL16" s="2"/>
      <c r="CQM16" s="2"/>
      <c r="CQQ16" s="41" t="s">
        <v>239</v>
      </c>
      <c r="CQR16" s="41"/>
      <c r="CQS16" s="2"/>
      <c r="CQT16" s="2"/>
      <c r="CQU16" s="2"/>
      <c r="CQY16" s="41" t="s">
        <v>239</v>
      </c>
      <c r="CQZ16" s="41"/>
      <c r="CRA16" s="2"/>
      <c r="CRB16" s="2"/>
      <c r="CRC16" s="2"/>
      <c r="CRG16" s="41" t="s">
        <v>239</v>
      </c>
      <c r="CRH16" s="41"/>
      <c r="CRI16" s="2"/>
      <c r="CRJ16" s="2"/>
      <c r="CRK16" s="2"/>
      <c r="CRO16" s="41" t="s">
        <v>239</v>
      </c>
      <c r="CRP16" s="41"/>
      <c r="CRQ16" s="2"/>
      <c r="CRR16" s="2"/>
      <c r="CRS16" s="2"/>
      <c r="CRW16" s="41" t="s">
        <v>239</v>
      </c>
      <c r="CRX16" s="41"/>
      <c r="CRY16" s="2"/>
      <c r="CRZ16" s="2"/>
      <c r="CSA16" s="2"/>
      <c r="CSE16" s="41" t="s">
        <v>239</v>
      </c>
      <c r="CSF16" s="41"/>
      <c r="CSG16" s="2"/>
      <c r="CSH16" s="2"/>
      <c r="CSI16" s="2"/>
      <c r="CSM16" s="41" t="s">
        <v>239</v>
      </c>
      <c r="CSN16" s="41"/>
      <c r="CSO16" s="2"/>
      <c r="CSP16" s="2"/>
      <c r="CSQ16" s="2"/>
      <c r="CSU16" s="41" t="s">
        <v>239</v>
      </c>
      <c r="CSV16" s="41"/>
      <c r="CSW16" s="2"/>
      <c r="CSX16" s="2"/>
      <c r="CSY16" s="2"/>
      <c r="CTC16" s="41" t="s">
        <v>239</v>
      </c>
      <c r="CTD16" s="41"/>
      <c r="CTE16" s="2"/>
      <c r="CTF16" s="2"/>
      <c r="CTG16" s="2"/>
      <c r="CTK16" s="41" t="s">
        <v>239</v>
      </c>
      <c r="CTL16" s="41"/>
      <c r="CTM16" s="2"/>
      <c r="CTN16" s="2"/>
      <c r="CTO16" s="2"/>
      <c r="CTS16" s="41" t="s">
        <v>239</v>
      </c>
      <c r="CTT16" s="41"/>
      <c r="CTU16" s="2"/>
      <c r="CTV16" s="2"/>
      <c r="CTW16" s="2"/>
      <c r="CUA16" s="41" t="s">
        <v>239</v>
      </c>
      <c r="CUB16" s="41"/>
      <c r="CUC16" s="2"/>
      <c r="CUD16" s="2"/>
      <c r="CUE16" s="2"/>
      <c r="CUI16" s="41" t="s">
        <v>239</v>
      </c>
      <c r="CUJ16" s="41"/>
      <c r="CUK16" s="2"/>
      <c r="CUL16" s="2"/>
      <c r="CUM16" s="2"/>
      <c r="CUQ16" s="41" t="s">
        <v>239</v>
      </c>
      <c r="CUR16" s="41"/>
      <c r="CUS16" s="2"/>
      <c r="CUT16" s="2"/>
      <c r="CUU16" s="2"/>
      <c r="CUY16" s="41" t="s">
        <v>239</v>
      </c>
      <c r="CUZ16" s="41"/>
      <c r="CVA16" s="2"/>
      <c r="CVB16" s="2"/>
      <c r="CVC16" s="2"/>
      <c r="CVG16" s="41" t="s">
        <v>239</v>
      </c>
      <c r="CVH16" s="41"/>
      <c r="CVI16" s="2"/>
      <c r="CVJ16" s="2"/>
      <c r="CVK16" s="2"/>
      <c r="CVO16" s="41" t="s">
        <v>239</v>
      </c>
      <c r="CVP16" s="41"/>
      <c r="CVQ16" s="2"/>
      <c r="CVR16" s="2"/>
      <c r="CVS16" s="2"/>
      <c r="CVW16" s="41" t="s">
        <v>239</v>
      </c>
      <c r="CVX16" s="41"/>
      <c r="CVY16" s="2"/>
      <c r="CVZ16" s="2"/>
      <c r="CWA16" s="2"/>
      <c r="CWE16" s="41" t="s">
        <v>239</v>
      </c>
      <c r="CWF16" s="41"/>
      <c r="CWG16" s="2"/>
      <c r="CWH16" s="2"/>
      <c r="CWI16" s="2"/>
      <c r="CWM16" s="41" t="s">
        <v>239</v>
      </c>
      <c r="CWN16" s="41"/>
      <c r="CWO16" s="2"/>
      <c r="CWP16" s="2"/>
      <c r="CWQ16" s="2"/>
      <c r="CWU16" s="41" t="s">
        <v>239</v>
      </c>
      <c r="CWV16" s="41"/>
      <c r="CWW16" s="2"/>
      <c r="CWX16" s="2"/>
      <c r="CWY16" s="2"/>
      <c r="CXC16" s="41" t="s">
        <v>239</v>
      </c>
      <c r="CXD16" s="41"/>
      <c r="CXE16" s="2"/>
      <c r="CXF16" s="2"/>
      <c r="CXG16" s="2"/>
      <c r="CXK16" s="41" t="s">
        <v>239</v>
      </c>
      <c r="CXL16" s="41"/>
      <c r="CXM16" s="2"/>
      <c r="CXN16" s="2"/>
      <c r="CXO16" s="2"/>
      <c r="CXS16" s="41" t="s">
        <v>239</v>
      </c>
      <c r="CXT16" s="41"/>
      <c r="CXU16" s="2"/>
      <c r="CXV16" s="2"/>
      <c r="CXW16" s="2"/>
      <c r="CYA16" s="41" t="s">
        <v>239</v>
      </c>
      <c r="CYB16" s="41"/>
      <c r="CYC16" s="2"/>
      <c r="CYD16" s="2"/>
      <c r="CYE16" s="2"/>
      <c r="CYI16" s="41" t="s">
        <v>239</v>
      </c>
      <c r="CYJ16" s="41"/>
      <c r="CYK16" s="2"/>
      <c r="CYL16" s="2"/>
      <c r="CYM16" s="2"/>
      <c r="CYQ16" s="41" t="s">
        <v>239</v>
      </c>
      <c r="CYR16" s="41"/>
      <c r="CYS16" s="2"/>
      <c r="CYT16" s="2"/>
      <c r="CYU16" s="2"/>
      <c r="CYY16" s="41" t="s">
        <v>239</v>
      </c>
      <c r="CYZ16" s="41"/>
      <c r="CZA16" s="2"/>
      <c r="CZB16" s="2"/>
      <c r="CZC16" s="2"/>
      <c r="CZG16" s="41" t="s">
        <v>239</v>
      </c>
      <c r="CZH16" s="41"/>
      <c r="CZI16" s="2"/>
      <c r="CZJ16" s="2"/>
      <c r="CZK16" s="2"/>
      <c r="CZO16" s="41" t="s">
        <v>239</v>
      </c>
      <c r="CZP16" s="41"/>
      <c r="CZQ16" s="2"/>
      <c r="CZR16" s="2"/>
      <c r="CZS16" s="2"/>
      <c r="CZW16" s="41" t="s">
        <v>239</v>
      </c>
      <c r="CZX16" s="41"/>
      <c r="CZY16" s="2"/>
      <c r="CZZ16" s="2"/>
      <c r="DAA16" s="2"/>
      <c r="DAE16" s="41" t="s">
        <v>239</v>
      </c>
      <c r="DAF16" s="41"/>
      <c r="DAG16" s="2"/>
      <c r="DAH16" s="2"/>
      <c r="DAI16" s="2"/>
      <c r="DAM16" s="41" t="s">
        <v>239</v>
      </c>
      <c r="DAN16" s="41"/>
      <c r="DAO16" s="2"/>
      <c r="DAP16" s="2"/>
      <c r="DAQ16" s="2"/>
      <c r="DAU16" s="41" t="s">
        <v>239</v>
      </c>
      <c r="DAV16" s="41"/>
      <c r="DAW16" s="2"/>
      <c r="DAX16" s="2"/>
      <c r="DAY16" s="2"/>
      <c r="DBC16" s="41" t="s">
        <v>239</v>
      </c>
      <c r="DBD16" s="41"/>
      <c r="DBE16" s="2"/>
      <c r="DBF16" s="2"/>
      <c r="DBG16" s="2"/>
      <c r="DBK16" s="41" t="s">
        <v>239</v>
      </c>
      <c r="DBL16" s="41"/>
      <c r="DBM16" s="2"/>
      <c r="DBN16" s="2"/>
      <c r="DBO16" s="2"/>
      <c r="DBS16" s="41" t="s">
        <v>239</v>
      </c>
      <c r="DBT16" s="41"/>
      <c r="DBU16" s="2"/>
      <c r="DBV16" s="2"/>
      <c r="DBW16" s="2"/>
      <c r="DCA16" s="41" t="s">
        <v>239</v>
      </c>
      <c r="DCB16" s="41"/>
      <c r="DCC16" s="2"/>
      <c r="DCD16" s="2"/>
      <c r="DCE16" s="2"/>
      <c r="DCI16" s="41" t="s">
        <v>239</v>
      </c>
      <c r="DCJ16" s="41"/>
      <c r="DCK16" s="2"/>
      <c r="DCL16" s="2"/>
      <c r="DCM16" s="2"/>
      <c r="DCQ16" s="41" t="s">
        <v>239</v>
      </c>
      <c r="DCR16" s="41"/>
      <c r="DCS16" s="2"/>
      <c r="DCT16" s="2"/>
      <c r="DCU16" s="2"/>
      <c r="DCY16" s="41" t="s">
        <v>239</v>
      </c>
      <c r="DCZ16" s="41"/>
      <c r="DDA16" s="2"/>
      <c r="DDB16" s="2"/>
      <c r="DDC16" s="2"/>
      <c r="DDG16" s="41" t="s">
        <v>239</v>
      </c>
      <c r="DDH16" s="41"/>
      <c r="DDI16" s="2"/>
      <c r="DDJ16" s="2"/>
      <c r="DDK16" s="2"/>
      <c r="DDO16" s="41" t="s">
        <v>239</v>
      </c>
      <c r="DDP16" s="41"/>
      <c r="DDQ16" s="2"/>
      <c r="DDR16" s="2"/>
      <c r="DDS16" s="2"/>
      <c r="DDW16" s="41" t="s">
        <v>239</v>
      </c>
      <c r="DDX16" s="41"/>
      <c r="DDY16" s="2"/>
      <c r="DDZ16" s="2"/>
      <c r="DEA16" s="2"/>
      <c r="DEE16" s="41" t="s">
        <v>239</v>
      </c>
      <c r="DEF16" s="41"/>
      <c r="DEG16" s="2"/>
      <c r="DEH16" s="2"/>
      <c r="DEI16" s="2"/>
      <c r="DEM16" s="41" t="s">
        <v>239</v>
      </c>
      <c r="DEN16" s="41"/>
      <c r="DEO16" s="2"/>
      <c r="DEP16" s="2"/>
      <c r="DEQ16" s="2"/>
      <c r="DEU16" s="41" t="s">
        <v>239</v>
      </c>
      <c r="DEV16" s="41"/>
      <c r="DEW16" s="2"/>
      <c r="DEX16" s="2"/>
      <c r="DEY16" s="2"/>
      <c r="DFC16" s="41" t="s">
        <v>239</v>
      </c>
      <c r="DFD16" s="41"/>
      <c r="DFE16" s="2"/>
      <c r="DFF16" s="2"/>
      <c r="DFG16" s="2"/>
      <c r="DFK16" s="41" t="s">
        <v>239</v>
      </c>
      <c r="DFL16" s="41"/>
      <c r="DFM16" s="2"/>
      <c r="DFN16" s="2"/>
      <c r="DFO16" s="2"/>
      <c r="DFS16" s="41" t="s">
        <v>239</v>
      </c>
      <c r="DFT16" s="41"/>
      <c r="DFU16" s="2"/>
      <c r="DFV16" s="2"/>
      <c r="DFW16" s="2"/>
      <c r="DGA16" s="41" t="s">
        <v>239</v>
      </c>
      <c r="DGB16" s="41"/>
      <c r="DGC16" s="2"/>
      <c r="DGD16" s="2"/>
      <c r="DGE16" s="2"/>
      <c r="DGI16" s="41" t="s">
        <v>239</v>
      </c>
      <c r="DGJ16" s="41"/>
      <c r="DGK16" s="2"/>
      <c r="DGL16" s="2"/>
      <c r="DGM16" s="2"/>
      <c r="DGQ16" s="41" t="s">
        <v>239</v>
      </c>
      <c r="DGR16" s="41"/>
      <c r="DGS16" s="2"/>
      <c r="DGT16" s="2"/>
      <c r="DGU16" s="2"/>
      <c r="DGY16" s="41" t="s">
        <v>239</v>
      </c>
      <c r="DGZ16" s="41"/>
      <c r="DHA16" s="2"/>
      <c r="DHB16" s="2"/>
      <c r="DHC16" s="2"/>
      <c r="DHG16" s="41" t="s">
        <v>239</v>
      </c>
      <c r="DHH16" s="41"/>
      <c r="DHI16" s="2"/>
      <c r="DHJ16" s="2"/>
      <c r="DHK16" s="2"/>
      <c r="DHO16" s="41" t="s">
        <v>239</v>
      </c>
      <c r="DHP16" s="41"/>
      <c r="DHQ16" s="2"/>
      <c r="DHR16" s="2"/>
      <c r="DHS16" s="2"/>
      <c r="DHW16" s="41" t="s">
        <v>239</v>
      </c>
      <c r="DHX16" s="41"/>
      <c r="DHY16" s="2"/>
      <c r="DHZ16" s="2"/>
      <c r="DIA16" s="2"/>
      <c r="DIE16" s="41" t="s">
        <v>239</v>
      </c>
      <c r="DIF16" s="41"/>
      <c r="DIG16" s="2"/>
      <c r="DIH16" s="2"/>
      <c r="DII16" s="2"/>
      <c r="DIM16" s="41" t="s">
        <v>239</v>
      </c>
      <c r="DIN16" s="41"/>
      <c r="DIO16" s="2"/>
      <c r="DIP16" s="2"/>
      <c r="DIQ16" s="2"/>
      <c r="DIU16" s="41" t="s">
        <v>239</v>
      </c>
      <c r="DIV16" s="41"/>
      <c r="DIW16" s="2"/>
      <c r="DIX16" s="2"/>
      <c r="DIY16" s="2"/>
      <c r="DJC16" s="41" t="s">
        <v>239</v>
      </c>
      <c r="DJD16" s="41"/>
      <c r="DJE16" s="2"/>
      <c r="DJF16" s="2"/>
      <c r="DJG16" s="2"/>
      <c r="DJK16" s="41" t="s">
        <v>239</v>
      </c>
      <c r="DJL16" s="41"/>
      <c r="DJM16" s="2"/>
      <c r="DJN16" s="2"/>
      <c r="DJO16" s="2"/>
      <c r="DJS16" s="41" t="s">
        <v>239</v>
      </c>
      <c r="DJT16" s="41"/>
      <c r="DJU16" s="2"/>
      <c r="DJV16" s="2"/>
      <c r="DJW16" s="2"/>
      <c r="DKA16" s="41" t="s">
        <v>239</v>
      </c>
      <c r="DKB16" s="41"/>
      <c r="DKC16" s="2"/>
      <c r="DKD16" s="2"/>
      <c r="DKE16" s="2"/>
      <c r="DKI16" s="41" t="s">
        <v>239</v>
      </c>
      <c r="DKJ16" s="41"/>
      <c r="DKK16" s="2"/>
      <c r="DKL16" s="2"/>
      <c r="DKM16" s="2"/>
      <c r="DKQ16" s="41" t="s">
        <v>239</v>
      </c>
      <c r="DKR16" s="41"/>
      <c r="DKS16" s="2"/>
      <c r="DKT16" s="2"/>
      <c r="DKU16" s="2"/>
      <c r="DKY16" s="41" t="s">
        <v>239</v>
      </c>
      <c r="DKZ16" s="41"/>
      <c r="DLA16" s="2"/>
      <c r="DLB16" s="2"/>
      <c r="DLC16" s="2"/>
      <c r="DLG16" s="41" t="s">
        <v>239</v>
      </c>
      <c r="DLH16" s="41"/>
      <c r="DLI16" s="2"/>
      <c r="DLJ16" s="2"/>
      <c r="DLK16" s="2"/>
      <c r="DLO16" s="41" t="s">
        <v>239</v>
      </c>
      <c r="DLP16" s="41"/>
      <c r="DLQ16" s="2"/>
      <c r="DLR16" s="2"/>
      <c r="DLS16" s="2"/>
      <c r="DLW16" s="41" t="s">
        <v>239</v>
      </c>
      <c r="DLX16" s="41"/>
      <c r="DLY16" s="2"/>
      <c r="DLZ16" s="2"/>
      <c r="DMA16" s="2"/>
      <c r="DME16" s="41" t="s">
        <v>239</v>
      </c>
      <c r="DMF16" s="41"/>
      <c r="DMG16" s="2"/>
      <c r="DMH16" s="2"/>
      <c r="DMI16" s="2"/>
      <c r="DMM16" s="41" t="s">
        <v>239</v>
      </c>
      <c r="DMN16" s="41"/>
      <c r="DMO16" s="2"/>
      <c r="DMP16" s="2"/>
      <c r="DMQ16" s="2"/>
      <c r="DMU16" s="41" t="s">
        <v>239</v>
      </c>
      <c r="DMV16" s="41"/>
      <c r="DMW16" s="2"/>
      <c r="DMX16" s="2"/>
      <c r="DMY16" s="2"/>
      <c r="DNC16" s="41" t="s">
        <v>239</v>
      </c>
      <c r="DND16" s="41"/>
      <c r="DNE16" s="2"/>
      <c r="DNF16" s="2"/>
      <c r="DNG16" s="2"/>
      <c r="DNK16" s="41" t="s">
        <v>239</v>
      </c>
      <c r="DNL16" s="41"/>
      <c r="DNM16" s="2"/>
      <c r="DNN16" s="2"/>
      <c r="DNO16" s="2"/>
      <c r="DNS16" s="41" t="s">
        <v>239</v>
      </c>
      <c r="DNT16" s="41"/>
      <c r="DNU16" s="2"/>
      <c r="DNV16" s="2"/>
      <c r="DNW16" s="2"/>
      <c r="DOA16" s="41" t="s">
        <v>239</v>
      </c>
      <c r="DOB16" s="41"/>
      <c r="DOC16" s="2"/>
      <c r="DOD16" s="2"/>
      <c r="DOE16" s="2"/>
      <c r="DOI16" s="41" t="s">
        <v>239</v>
      </c>
      <c r="DOJ16" s="41"/>
      <c r="DOK16" s="2"/>
      <c r="DOL16" s="2"/>
      <c r="DOM16" s="2"/>
      <c r="DOQ16" s="41" t="s">
        <v>239</v>
      </c>
      <c r="DOR16" s="41"/>
      <c r="DOS16" s="2"/>
      <c r="DOT16" s="2"/>
      <c r="DOU16" s="2"/>
      <c r="DOY16" s="41" t="s">
        <v>239</v>
      </c>
      <c r="DOZ16" s="41"/>
      <c r="DPA16" s="2"/>
      <c r="DPB16" s="2"/>
      <c r="DPC16" s="2"/>
      <c r="DPG16" s="41" t="s">
        <v>239</v>
      </c>
      <c r="DPH16" s="41"/>
      <c r="DPI16" s="2"/>
      <c r="DPJ16" s="2"/>
      <c r="DPK16" s="2"/>
      <c r="DPO16" s="41" t="s">
        <v>239</v>
      </c>
      <c r="DPP16" s="41"/>
      <c r="DPQ16" s="2"/>
      <c r="DPR16" s="2"/>
      <c r="DPS16" s="2"/>
      <c r="DPW16" s="41" t="s">
        <v>239</v>
      </c>
      <c r="DPX16" s="41"/>
      <c r="DPY16" s="2"/>
      <c r="DPZ16" s="2"/>
      <c r="DQA16" s="2"/>
      <c r="DQE16" s="41" t="s">
        <v>239</v>
      </c>
      <c r="DQF16" s="41"/>
      <c r="DQG16" s="2"/>
      <c r="DQH16" s="2"/>
      <c r="DQI16" s="2"/>
      <c r="DQM16" s="41" t="s">
        <v>239</v>
      </c>
      <c r="DQN16" s="41"/>
      <c r="DQO16" s="2"/>
      <c r="DQP16" s="2"/>
      <c r="DQQ16" s="2"/>
      <c r="DQU16" s="41" t="s">
        <v>239</v>
      </c>
      <c r="DQV16" s="41"/>
      <c r="DQW16" s="2"/>
      <c r="DQX16" s="2"/>
      <c r="DQY16" s="2"/>
      <c r="DRC16" s="41" t="s">
        <v>239</v>
      </c>
      <c r="DRD16" s="41"/>
      <c r="DRE16" s="2"/>
      <c r="DRF16" s="2"/>
      <c r="DRG16" s="2"/>
      <c r="DRK16" s="41" t="s">
        <v>239</v>
      </c>
      <c r="DRL16" s="41"/>
      <c r="DRM16" s="2"/>
      <c r="DRN16" s="2"/>
      <c r="DRO16" s="2"/>
      <c r="DRS16" s="41" t="s">
        <v>239</v>
      </c>
      <c r="DRT16" s="41"/>
      <c r="DRU16" s="2"/>
      <c r="DRV16" s="2"/>
      <c r="DRW16" s="2"/>
      <c r="DSA16" s="41" t="s">
        <v>239</v>
      </c>
      <c r="DSB16" s="41"/>
      <c r="DSC16" s="2"/>
      <c r="DSD16" s="2"/>
      <c r="DSE16" s="2"/>
      <c r="DSI16" s="41" t="s">
        <v>239</v>
      </c>
      <c r="DSJ16" s="41"/>
      <c r="DSK16" s="2"/>
      <c r="DSL16" s="2"/>
      <c r="DSM16" s="2"/>
      <c r="DSQ16" s="41" t="s">
        <v>239</v>
      </c>
      <c r="DSR16" s="41"/>
      <c r="DSS16" s="2"/>
      <c r="DST16" s="2"/>
      <c r="DSU16" s="2"/>
      <c r="DSY16" s="41" t="s">
        <v>239</v>
      </c>
      <c r="DSZ16" s="41"/>
      <c r="DTA16" s="2"/>
      <c r="DTB16" s="2"/>
      <c r="DTC16" s="2"/>
      <c r="DTG16" s="41" t="s">
        <v>239</v>
      </c>
      <c r="DTH16" s="41"/>
      <c r="DTI16" s="2"/>
      <c r="DTJ16" s="2"/>
      <c r="DTK16" s="2"/>
      <c r="DTO16" s="41" t="s">
        <v>239</v>
      </c>
      <c r="DTP16" s="41"/>
      <c r="DTQ16" s="2"/>
      <c r="DTR16" s="2"/>
      <c r="DTS16" s="2"/>
      <c r="DTW16" s="41" t="s">
        <v>239</v>
      </c>
      <c r="DTX16" s="41"/>
      <c r="DTY16" s="2"/>
      <c r="DTZ16" s="2"/>
      <c r="DUA16" s="2"/>
      <c r="DUE16" s="41" t="s">
        <v>239</v>
      </c>
      <c r="DUF16" s="41"/>
      <c r="DUG16" s="2"/>
      <c r="DUH16" s="2"/>
      <c r="DUI16" s="2"/>
      <c r="DUM16" s="41" t="s">
        <v>239</v>
      </c>
      <c r="DUN16" s="41"/>
      <c r="DUO16" s="2"/>
      <c r="DUP16" s="2"/>
      <c r="DUQ16" s="2"/>
      <c r="DUU16" s="41" t="s">
        <v>239</v>
      </c>
      <c r="DUV16" s="41"/>
      <c r="DUW16" s="2"/>
      <c r="DUX16" s="2"/>
      <c r="DUY16" s="2"/>
      <c r="DVC16" s="41" t="s">
        <v>239</v>
      </c>
      <c r="DVD16" s="41"/>
      <c r="DVE16" s="2"/>
      <c r="DVF16" s="2"/>
      <c r="DVG16" s="2"/>
      <c r="DVK16" s="41" t="s">
        <v>239</v>
      </c>
      <c r="DVL16" s="41"/>
      <c r="DVM16" s="2"/>
      <c r="DVN16" s="2"/>
      <c r="DVO16" s="2"/>
      <c r="DVS16" s="41" t="s">
        <v>239</v>
      </c>
      <c r="DVT16" s="41"/>
      <c r="DVU16" s="2"/>
      <c r="DVV16" s="2"/>
      <c r="DVW16" s="2"/>
      <c r="DWA16" s="41" t="s">
        <v>239</v>
      </c>
      <c r="DWB16" s="41"/>
      <c r="DWC16" s="2"/>
      <c r="DWD16" s="2"/>
      <c r="DWE16" s="2"/>
      <c r="DWI16" s="41" t="s">
        <v>239</v>
      </c>
      <c r="DWJ16" s="41"/>
      <c r="DWK16" s="2"/>
      <c r="DWL16" s="2"/>
      <c r="DWM16" s="2"/>
      <c r="DWQ16" s="41" t="s">
        <v>239</v>
      </c>
      <c r="DWR16" s="41"/>
      <c r="DWS16" s="2"/>
      <c r="DWT16" s="2"/>
      <c r="DWU16" s="2"/>
      <c r="DWY16" s="41" t="s">
        <v>239</v>
      </c>
      <c r="DWZ16" s="41"/>
      <c r="DXA16" s="2"/>
      <c r="DXB16" s="2"/>
      <c r="DXC16" s="2"/>
      <c r="DXG16" s="41" t="s">
        <v>239</v>
      </c>
      <c r="DXH16" s="41"/>
      <c r="DXI16" s="2"/>
      <c r="DXJ16" s="2"/>
      <c r="DXK16" s="2"/>
      <c r="DXO16" s="41" t="s">
        <v>239</v>
      </c>
      <c r="DXP16" s="41"/>
      <c r="DXQ16" s="2"/>
      <c r="DXR16" s="2"/>
      <c r="DXS16" s="2"/>
      <c r="DXW16" s="41" t="s">
        <v>239</v>
      </c>
      <c r="DXX16" s="41"/>
      <c r="DXY16" s="2"/>
      <c r="DXZ16" s="2"/>
      <c r="DYA16" s="2"/>
      <c r="DYE16" s="41" t="s">
        <v>239</v>
      </c>
      <c r="DYF16" s="41"/>
      <c r="DYG16" s="2"/>
      <c r="DYH16" s="2"/>
      <c r="DYI16" s="2"/>
      <c r="DYM16" s="41" t="s">
        <v>239</v>
      </c>
      <c r="DYN16" s="41"/>
      <c r="DYO16" s="2"/>
      <c r="DYP16" s="2"/>
      <c r="DYQ16" s="2"/>
      <c r="DYU16" s="41" t="s">
        <v>239</v>
      </c>
      <c r="DYV16" s="41"/>
      <c r="DYW16" s="2"/>
      <c r="DYX16" s="2"/>
      <c r="DYY16" s="2"/>
      <c r="DZC16" s="41" t="s">
        <v>239</v>
      </c>
      <c r="DZD16" s="41"/>
      <c r="DZE16" s="2"/>
      <c r="DZF16" s="2"/>
      <c r="DZG16" s="2"/>
      <c r="DZK16" s="41" t="s">
        <v>239</v>
      </c>
      <c r="DZL16" s="41"/>
      <c r="DZM16" s="2"/>
      <c r="DZN16" s="2"/>
      <c r="DZO16" s="2"/>
      <c r="DZS16" s="41" t="s">
        <v>239</v>
      </c>
      <c r="DZT16" s="41"/>
      <c r="DZU16" s="2"/>
      <c r="DZV16" s="2"/>
      <c r="DZW16" s="2"/>
      <c r="EAA16" s="41" t="s">
        <v>239</v>
      </c>
      <c r="EAB16" s="41"/>
      <c r="EAC16" s="2"/>
      <c r="EAD16" s="2"/>
      <c r="EAE16" s="2"/>
      <c r="EAI16" s="41" t="s">
        <v>239</v>
      </c>
      <c r="EAJ16" s="41"/>
      <c r="EAK16" s="2"/>
      <c r="EAL16" s="2"/>
      <c r="EAM16" s="2"/>
      <c r="EAQ16" s="41" t="s">
        <v>239</v>
      </c>
      <c r="EAR16" s="41"/>
      <c r="EAS16" s="2"/>
      <c r="EAT16" s="2"/>
      <c r="EAU16" s="2"/>
      <c r="EAY16" s="41" t="s">
        <v>239</v>
      </c>
      <c r="EAZ16" s="41"/>
      <c r="EBA16" s="2"/>
      <c r="EBB16" s="2"/>
      <c r="EBC16" s="2"/>
      <c r="EBG16" s="41" t="s">
        <v>239</v>
      </c>
      <c r="EBH16" s="41"/>
      <c r="EBI16" s="2"/>
      <c r="EBJ16" s="2"/>
      <c r="EBK16" s="2"/>
      <c r="EBO16" s="41" t="s">
        <v>239</v>
      </c>
      <c r="EBP16" s="41"/>
      <c r="EBQ16" s="2"/>
      <c r="EBR16" s="2"/>
      <c r="EBS16" s="2"/>
      <c r="EBW16" s="41" t="s">
        <v>239</v>
      </c>
      <c r="EBX16" s="41"/>
      <c r="EBY16" s="2"/>
      <c r="EBZ16" s="2"/>
      <c r="ECA16" s="2"/>
      <c r="ECE16" s="41" t="s">
        <v>239</v>
      </c>
      <c r="ECF16" s="41"/>
      <c r="ECG16" s="2"/>
      <c r="ECH16" s="2"/>
      <c r="ECI16" s="2"/>
      <c r="ECM16" s="41" t="s">
        <v>239</v>
      </c>
      <c r="ECN16" s="41"/>
      <c r="ECO16" s="2"/>
      <c r="ECP16" s="2"/>
      <c r="ECQ16" s="2"/>
      <c r="ECU16" s="41" t="s">
        <v>239</v>
      </c>
      <c r="ECV16" s="41"/>
      <c r="ECW16" s="2"/>
      <c r="ECX16" s="2"/>
      <c r="ECY16" s="2"/>
      <c r="EDC16" s="41" t="s">
        <v>239</v>
      </c>
      <c r="EDD16" s="41"/>
      <c r="EDE16" s="2"/>
      <c r="EDF16" s="2"/>
      <c r="EDG16" s="2"/>
      <c r="EDK16" s="41" t="s">
        <v>239</v>
      </c>
      <c r="EDL16" s="41"/>
      <c r="EDM16" s="2"/>
      <c r="EDN16" s="2"/>
      <c r="EDO16" s="2"/>
      <c r="EDS16" s="41" t="s">
        <v>239</v>
      </c>
      <c r="EDT16" s="41"/>
      <c r="EDU16" s="2"/>
      <c r="EDV16" s="2"/>
      <c r="EDW16" s="2"/>
      <c r="EEA16" s="41" t="s">
        <v>239</v>
      </c>
      <c r="EEB16" s="41"/>
      <c r="EEC16" s="2"/>
      <c r="EED16" s="2"/>
      <c r="EEE16" s="2"/>
      <c r="EEI16" s="41" t="s">
        <v>239</v>
      </c>
      <c r="EEJ16" s="41"/>
      <c r="EEK16" s="2"/>
      <c r="EEL16" s="2"/>
      <c r="EEM16" s="2"/>
      <c r="EEQ16" s="41" t="s">
        <v>239</v>
      </c>
      <c r="EER16" s="41"/>
      <c r="EES16" s="2"/>
      <c r="EET16" s="2"/>
      <c r="EEU16" s="2"/>
      <c r="EEY16" s="41" t="s">
        <v>239</v>
      </c>
      <c r="EEZ16" s="41"/>
      <c r="EFA16" s="2"/>
      <c r="EFB16" s="2"/>
      <c r="EFC16" s="2"/>
      <c r="EFG16" s="41" t="s">
        <v>239</v>
      </c>
      <c r="EFH16" s="41"/>
      <c r="EFI16" s="2"/>
      <c r="EFJ16" s="2"/>
      <c r="EFK16" s="2"/>
      <c r="EFO16" s="41" t="s">
        <v>239</v>
      </c>
      <c r="EFP16" s="41"/>
      <c r="EFQ16" s="2"/>
      <c r="EFR16" s="2"/>
      <c r="EFS16" s="2"/>
      <c r="EFW16" s="41" t="s">
        <v>239</v>
      </c>
      <c r="EFX16" s="41"/>
      <c r="EFY16" s="2"/>
      <c r="EFZ16" s="2"/>
      <c r="EGA16" s="2"/>
      <c r="EGE16" s="41" t="s">
        <v>239</v>
      </c>
      <c r="EGF16" s="41"/>
      <c r="EGG16" s="2"/>
      <c r="EGH16" s="2"/>
      <c r="EGI16" s="2"/>
      <c r="EGM16" s="41" t="s">
        <v>239</v>
      </c>
      <c r="EGN16" s="41"/>
      <c r="EGO16" s="2"/>
      <c r="EGP16" s="2"/>
      <c r="EGQ16" s="2"/>
      <c r="EGU16" s="41" t="s">
        <v>239</v>
      </c>
      <c r="EGV16" s="41"/>
      <c r="EGW16" s="2"/>
      <c r="EGX16" s="2"/>
      <c r="EGY16" s="2"/>
      <c r="EHC16" s="41" t="s">
        <v>239</v>
      </c>
      <c r="EHD16" s="41"/>
      <c r="EHE16" s="2"/>
      <c r="EHF16" s="2"/>
      <c r="EHG16" s="2"/>
      <c r="EHK16" s="41" t="s">
        <v>239</v>
      </c>
      <c r="EHL16" s="41"/>
      <c r="EHM16" s="2"/>
      <c r="EHN16" s="2"/>
      <c r="EHO16" s="2"/>
      <c r="EHS16" s="41" t="s">
        <v>239</v>
      </c>
      <c r="EHT16" s="41"/>
      <c r="EHU16" s="2"/>
      <c r="EHV16" s="2"/>
      <c r="EHW16" s="2"/>
      <c r="EIA16" s="41" t="s">
        <v>239</v>
      </c>
      <c r="EIB16" s="41"/>
      <c r="EIC16" s="2"/>
      <c r="EID16" s="2"/>
      <c r="EIE16" s="2"/>
      <c r="EII16" s="41" t="s">
        <v>239</v>
      </c>
      <c r="EIJ16" s="41"/>
      <c r="EIK16" s="2"/>
      <c r="EIL16" s="2"/>
      <c r="EIM16" s="2"/>
      <c r="EIQ16" s="41" t="s">
        <v>239</v>
      </c>
      <c r="EIR16" s="41"/>
      <c r="EIS16" s="2"/>
      <c r="EIT16" s="2"/>
      <c r="EIU16" s="2"/>
      <c r="EIY16" s="41" t="s">
        <v>239</v>
      </c>
      <c r="EIZ16" s="41"/>
      <c r="EJA16" s="2"/>
      <c r="EJB16" s="2"/>
      <c r="EJC16" s="2"/>
      <c r="EJG16" s="41" t="s">
        <v>239</v>
      </c>
      <c r="EJH16" s="41"/>
      <c r="EJI16" s="2"/>
      <c r="EJJ16" s="2"/>
      <c r="EJK16" s="2"/>
      <c r="EJO16" s="41" t="s">
        <v>239</v>
      </c>
      <c r="EJP16" s="41"/>
      <c r="EJQ16" s="2"/>
      <c r="EJR16" s="2"/>
      <c r="EJS16" s="2"/>
      <c r="EJW16" s="41" t="s">
        <v>239</v>
      </c>
      <c r="EJX16" s="41"/>
      <c r="EJY16" s="2"/>
      <c r="EJZ16" s="2"/>
      <c r="EKA16" s="2"/>
      <c r="EKE16" s="41" t="s">
        <v>239</v>
      </c>
      <c r="EKF16" s="41"/>
      <c r="EKG16" s="2"/>
      <c r="EKH16" s="2"/>
      <c r="EKI16" s="2"/>
      <c r="EKM16" s="41" t="s">
        <v>239</v>
      </c>
      <c r="EKN16" s="41"/>
      <c r="EKO16" s="2"/>
      <c r="EKP16" s="2"/>
      <c r="EKQ16" s="2"/>
      <c r="EKU16" s="41" t="s">
        <v>239</v>
      </c>
      <c r="EKV16" s="41"/>
      <c r="EKW16" s="2"/>
      <c r="EKX16" s="2"/>
      <c r="EKY16" s="2"/>
      <c r="ELC16" s="41" t="s">
        <v>239</v>
      </c>
      <c r="ELD16" s="41"/>
      <c r="ELE16" s="2"/>
      <c r="ELF16" s="2"/>
      <c r="ELG16" s="2"/>
      <c r="ELK16" s="41" t="s">
        <v>239</v>
      </c>
      <c r="ELL16" s="41"/>
      <c r="ELM16" s="2"/>
      <c r="ELN16" s="2"/>
      <c r="ELO16" s="2"/>
      <c r="ELS16" s="41" t="s">
        <v>239</v>
      </c>
      <c r="ELT16" s="41"/>
      <c r="ELU16" s="2"/>
      <c r="ELV16" s="2"/>
      <c r="ELW16" s="2"/>
      <c r="EMA16" s="41" t="s">
        <v>239</v>
      </c>
      <c r="EMB16" s="41"/>
      <c r="EMC16" s="2"/>
      <c r="EMD16" s="2"/>
      <c r="EME16" s="2"/>
      <c r="EMI16" s="41" t="s">
        <v>239</v>
      </c>
      <c r="EMJ16" s="41"/>
      <c r="EMK16" s="2"/>
      <c r="EML16" s="2"/>
      <c r="EMM16" s="2"/>
      <c r="EMQ16" s="41" t="s">
        <v>239</v>
      </c>
      <c r="EMR16" s="41"/>
      <c r="EMS16" s="2"/>
      <c r="EMT16" s="2"/>
      <c r="EMU16" s="2"/>
      <c r="EMY16" s="41" t="s">
        <v>239</v>
      </c>
      <c r="EMZ16" s="41"/>
      <c r="ENA16" s="2"/>
      <c r="ENB16" s="2"/>
      <c r="ENC16" s="2"/>
      <c r="ENG16" s="41" t="s">
        <v>239</v>
      </c>
      <c r="ENH16" s="41"/>
      <c r="ENI16" s="2"/>
      <c r="ENJ16" s="2"/>
      <c r="ENK16" s="2"/>
      <c r="ENO16" s="41" t="s">
        <v>239</v>
      </c>
      <c r="ENP16" s="41"/>
      <c r="ENQ16" s="2"/>
      <c r="ENR16" s="2"/>
      <c r="ENS16" s="2"/>
      <c r="ENW16" s="41" t="s">
        <v>239</v>
      </c>
      <c r="ENX16" s="41"/>
      <c r="ENY16" s="2"/>
      <c r="ENZ16" s="2"/>
      <c r="EOA16" s="2"/>
      <c r="EOE16" s="41" t="s">
        <v>239</v>
      </c>
      <c r="EOF16" s="41"/>
      <c r="EOG16" s="2"/>
      <c r="EOH16" s="2"/>
      <c r="EOI16" s="2"/>
      <c r="EOM16" s="41" t="s">
        <v>239</v>
      </c>
      <c r="EON16" s="41"/>
      <c r="EOO16" s="2"/>
      <c r="EOP16" s="2"/>
      <c r="EOQ16" s="2"/>
      <c r="EOU16" s="41" t="s">
        <v>239</v>
      </c>
      <c r="EOV16" s="41"/>
      <c r="EOW16" s="2"/>
      <c r="EOX16" s="2"/>
      <c r="EOY16" s="2"/>
      <c r="EPC16" s="41" t="s">
        <v>239</v>
      </c>
      <c r="EPD16" s="41"/>
      <c r="EPE16" s="2"/>
      <c r="EPF16" s="2"/>
      <c r="EPG16" s="2"/>
      <c r="EPK16" s="41" t="s">
        <v>239</v>
      </c>
      <c r="EPL16" s="41"/>
      <c r="EPM16" s="2"/>
      <c r="EPN16" s="2"/>
      <c r="EPO16" s="2"/>
      <c r="EPS16" s="41" t="s">
        <v>239</v>
      </c>
      <c r="EPT16" s="41"/>
      <c r="EPU16" s="2"/>
      <c r="EPV16" s="2"/>
      <c r="EPW16" s="2"/>
      <c r="EQA16" s="41" t="s">
        <v>239</v>
      </c>
      <c r="EQB16" s="41"/>
      <c r="EQC16" s="2"/>
      <c r="EQD16" s="2"/>
      <c r="EQE16" s="2"/>
      <c r="EQI16" s="41" t="s">
        <v>239</v>
      </c>
      <c r="EQJ16" s="41"/>
      <c r="EQK16" s="2"/>
      <c r="EQL16" s="2"/>
      <c r="EQM16" s="2"/>
      <c r="EQQ16" s="41" t="s">
        <v>239</v>
      </c>
      <c r="EQR16" s="41"/>
      <c r="EQS16" s="2"/>
      <c r="EQT16" s="2"/>
      <c r="EQU16" s="2"/>
      <c r="EQY16" s="41" t="s">
        <v>239</v>
      </c>
      <c r="EQZ16" s="41"/>
      <c r="ERA16" s="2"/>
      <c r="ERB16" s="2"/>
      <c r="ERC16" s="2"/>
      <c r="ERG16" s="41" t="s">
        <v>239</v>
      </c>
      <c r="ERH16" s="41"/>
      <c r="ERI16" s="2"/>
      <c r="ERJ16" s="2"/>
      <c r="ERK16" s="2"/>
      <c r="ERO16" s="41" t="s">
        <v>239</v>
      </c>
      <c r="ERP16" s="41"/>
      <c r="ERQ16" s="2"/>
      <c r="ERR16" s="2"/>
      <c r="ERS16" s="2"/>
      <c r="ERW16" s="41" t="s">
        <v>239</v>
      </c>
      <c r="ERX16" s="41"/>
      <c r="ERY16" s="2"/>
      <c r="ERZ16" s="2"/>
      <c r="ESA16" s="2"/>
      <c r="ESE16" s="41" t="s">
        <v>239</v>
      </c>
      <c r="ESF16" s="41"/>
      <c r="ESG16" s="2"/>
      <c r="ESH16" s="2"/>
      <c r="ESI16" s="2"/>
      <c r="ESM16" s="41" t="s">
        <v>239</v>
      </c>
      <c r="ESN16" s="41"/>
      <c r="ESO16" s="2"/>
      <c r="ESP16" s="2"/>
      <c r="ESQ16" s="2"/>
      <c r="ESU16" s="41" t="s">
        <v>239</v>
      </c>
      <c r="ESV16" s="41"/>
      <c r="ESW16" s="2"/>
      <c r="ESX16" s="2"/>
      <c r="ESY16" s="2"/>
      <c r="ETC16" s="41" t="s">
        <v>239</v>
      </c>
      <c r="ETD16" s="41"/>
      <c r="ETE16" s="2"/>
      <c r="ETF16" s="2"/>
      <c r="ETG16" s="2"/>
      <c r="ETK16" s="41" t="s">
        <v>239</v>
      </c>
      <c r="ETL16" s="41"/>
      <c r="ETM16" s="2"/>
      <c r="ETN16" s="2"/>
      <c r="ETO16" s="2"/>
      <c r="ETS16" s="41" t="s">
        <v>239</v>
      </c>
      <c r="ETT16" s="41"/>
      <c r="ETU16" s="2"/>
      <c r="ETV16" s="2"/>
      <c r="ETW16" s="2"/>
      <c r="EUA16" s="41" t="s">
        <v>239</v>
      </c>
      <c r="EUB16" s="41"/>
      <c r="EUC16" s="2"/>
      <c r="EUD16" s="2"/>
      <c r="EUE16" s="2"/>
      <c r="EUI16" s="41" t="s">
        <v>239</v>
      </c>
      <c r="EUJ16" s="41"/>
      <c r="EUK16" s="2"/>
      <c r="EUL16" s="2"/>
      <c r="EUM16" s="2"/>
      <c r="EUQ16" s="41" t="s">
        <v>239</v>
      </c>
      <c r="EUR16" s="41"/>
      <c r="EUS16" s="2"/>
      <c r="EUT16" s="2"/>
      <c r="EUU16" s="2"/>
      <c r="EUY16" s="41" t="s">
        <v>239</v>
      </c>
      <c r="EUZ16" s="41"/>
      <c r="EVA16" s="2"/>
      <c r="EVB16" s="2"/>
      <c r="EVC16" s="2"/>
      <c r="EVG16" s="41" t="s">
        <v>239</v>
      </c>
      <c r="EVH16" s="41"/>
      <c r="EVI16" s="2"/>
      <c r="EVJ16" s="2"/>
      <c r="EVK16" s="2"/>
      <c r="EVO16" s="41" t="s">
        <v>239</v>
      </c>
      <c r="EVP16" s="41"/>
      <c r="EVQ16" s="2"/>
      <c r="EVR16" s="2"/>
      <c r="EVS16" s="2"/>
      <c r="EVW16" s="41" t="s">
        <v>239</v>
      </c>
      <c r="EVX16" s="41"/>
      <c r="EVY16" s="2"/>
      <c r="EVZ16" s="2"/>
      <c r="EWA16" s="2"/>
      <c r="EWE16" s="41" t="s">
        <v>239</v>
      </c>
      <c r="EWF16" s="41"/>
      <c r="EWG16" s="2"/>
      <c r="EWH16" s="2"/>
      <c r="EWI16" s="2"/>
      <c r="EWM16" s="41" t="s">
        <v>239</v>
      </c>
      <c r="EWN16" s="41"/>
      <c r="EWO16" s="2"/>
      <c r="EWP16" s="2"/>
      <c r="EWQ16" s="2"/>
      <c r="EWU16" s="41" t="s">
        <v>239</v>
      </c>
      <c r="EWV16" s="41"/>
      <c r="EWW16" s="2"/>
      <c r="EWX16" s="2"/>
      <c r="EWY16" s="2"/>
      <c r="EXC16" s="41" t="s">
        <v>239</v>
      </c>
      <c r="EXD16" s="41"/>
      <c r="EXE16" s="2"/>
      <c r="EXF16" s="2"/>
      <c r="EXG16" s="2"/>
      <c r="EXK16" s="41" t="s">
        <v>239</v>
      </c>
      <c r="EXL16" s="41"/>
      <c r="EXM16" s="2"/>
      <c r="EXN16" s="2"/>
      <c r="EXO16" s="2"/>
      <c r="EXS16" s="41" t="s">
        <v>239</v>
      </c>
      <c r="EXT16" s="41"/>
      <c r="EXU16" s="2"/>
      <c r="EXV16" s="2"/>
      <c r="EXW16" s="2"/>
      <c r="EYA16" s="41" t="s">
        <v>239</v>
      </c>
      <c r="EYB16" s="41"/>
      <c r="EYC16" s="2"/>
      <c r="EYD16" s="2"/>
      <c r="EYE16" s="2"/>
      <c r="EYI16" s="41" t="s">
        <v>239</v>
      </c>
      <c r="EYJ16" s="41"/>
      <c r="EYK16" s="2"/>
      <c r="EYL16" s="2"/>
      <c r="EYM16" s="2"/>
      <c r="EYQ16" s="41" t="s">
        <v>239</v>
      </c>
      <c r="EYR16" s="41"/>
      <c r="EYS16" s="2"/>
      <c r="EYT16" s="2"/>
      <c r="EYU16" s="2"/>
      <c r="EYY16" s="41" t="s">
        <v>239</v>
      </c>
      <c r="EYZ16" s="41"/>
      <c r="EZA16" s="2"/>
      <c r="EZB16" s="2"/>
      <c r="EZC16" s="2"/>
      <c r="EZG16" s="41" t="s">
        <v>239</v>
      </c>
      <c r="EZH16" s="41"/>
      <c r="EZI16" s="2"/>
      <c r="EZJ16" s="2"/>
      <c r="EZK16" s="2"/>
      <c r="EZO16" s="41" t="s">
        <v>239</v>
      </c>
      <c r="EZP16" s="41"/>
      <c r="EZQ16" s="2"/>
      <c r="EZR16" s="2"/>
      <c r="EZS16" s="2"/>
      <c r="EZW16" s="41" t="s">
        <v>239</v>
      </c>
      <c r="EZX16" s="41"/>
      <c r="EZY16" s="2"/>
      <c r="EZZ16" s="2"/>
      <c r="FAA16" s="2"/>
      <c r="FAE16" s="41" t="s">
        <v>239</v>
      </c>
      <c r="FAF16" s="41"/>
      <c r="FAG16" s="2"/>
      <c r="FAH16" s="2"/>
      <c r="FAI16" s="2"/>
      <c r="FAM16" s="41" t="s">
        <v>239</v>
      </c>
      <c r="FAN16" s="41"/>
      <c r="FAO16" s="2"/>
      <c r="FAP16" s="2"/>
      <c r="FAQ16" s="2"/>
      <c r="FAU16" s="41" t="s">
        <v>239</v>
      </c>
      <c r="FAV16" s="41"/>
      <c r="FAW16" s="2"/>
      <c r="FAX16" s="2"/>
      <c r="FAY16" s="2"/>
      <c r="FBC16" s="41" t="s">
        <v>239</v>
      </c>
      <c r="FBD16" s="41"/>
      <c r="FBE16" s="2"/>
      <c r="FBF16" s="2"/>
      <c r="FBG16" s="2"/>
      <c r="FBK16" s="41" t="s">
        <v>239</v>
      </c>
      <c r="FBL16" s="41"/>
      <c r="FBM16" s="2"/>
      <c r="FBN16" s="2"/>
      <c r="FBO16" s="2"/>
      <c r="FBS16" s="41" t="s">
        <v>239</v>
      </c>
      <c r="FBT16" s="41"/>
      <c r="FBU16" s="2"/>
      <c r="FBV16" s="2"/>
      <c r="FBW16" s="2"/>
      <c r="FCA16" s="41" t="s">
        <v>239</v>
      </c>
      <c r="FCB16" s="41"/>
      <c r="FCC16" s="2"/>
      <c r="FCD16" s="2"/>
      <c r="FCE16" s="2"/>
      <c r="FCI16" s="41" t="s">
        <v>239</v>
      </c>
      <c r="FCJ16" s="41"/>
      <c r="FCK16" s="2"/>
      <c r="FCL16" s="2"/>
      <c r="FCM16" s="2"/>
      <c r="FCQ16" s="41" t="s">
        <v>239</v>
      </c>
      <c r="FCR16" s="41"/>
      <c r="FCS16" s="2"/>
      <c r="FCT16" s="2"/>
      <c r="FCU16" s="2"/>
      <c r="FCY16" s="41" t="s">
        <v>239</v>
      </c>
      <c r="FCZ16" s="41"/>
      <c r="FDA16" s="2"/>
      <c r="FDB16" s="2"/>
      <c r="FDC16" s="2"/>
      <c r="FDG16" s="41" t="s">
        <v>239</v>
      </c>
      <c r="FDH16" s="41"/>
      <c r="FDI16" s="2"/>
      <c r="FDJ16" s="2"/>
      <c r="FDK16" s="2"/>
      <c r="FDO16" s="41" t="s">
        <v>239</v>
      </c>
      <c r="FDP16" s="41"/>
      <c r="FDQ16" s="2"/>
      <c r="FDR16" s="2"/>
      <c r="FDS16" s="2"/>
      <c r="FDW16" s="41" t="s">
        <v>239</v>
      </c>
      <c r="FDX16" s="41"/>
      <c r="FDY16" s="2"/>
      <c r="FDZ16" s="2"/>
      <c r="FEA16" s="2"/>
      <c r="FEE16" s="41" t="s">
        <v>239</v>
      </c>
      <c r="FEF16" s="41"/>
      <c r="FEG16" s="2"/>
      <c r="FEH16" s="2"/>
      <c r="FEI16" s="2"/>
      <c r="FEM16" s="41" t="s">
        <v>239</v>
      </c>
      <c r="FEN16" s="41"/>
      <c r="FEO16" s="2"/>
      <c r="FEP16" s="2"/>
      <c r="FEQ16" s="2"/>
      <c r="FEU16" s="41" t="s">
        <v>239</v>
      </c>
      <c r="FEV16" s="41"/>
      <c r="FEW16" s="2"/>
      <c r="FEX16" s="2"/>
      <c r="FEY16" s="2"/>
      <c r="FFC16" s="41" t="s">
        <v>239</v>
      </c>
      <c r="FFD16" s="41"/>
      <c r="FFE16" s="2"/>
      <c r="FFF16" s="2"/>
      <c r="FFG16" s="2"/>
      <c r="FFK16" s="41" t="s">
        <v>239</v>
      </c>
      <c r="FFL16" s="41"/>
      <c r="FFM16" s="2"/>
      <c r="FFN16" s="2"/>
      <c r="FFO16" s="2"/>
      <c r="FFS16" s="41" t="s">
        <v>239</v>
      </c>
      <c r="FFT16" s="41"/>
      <c r="FFU16" s="2"/>
      <c r="FFV16" s="2"/>
      <c r="FFW16" s="2"/>
      <c r="FGA16" s="41" t="s">
        <v>239</v>
      </c>
      <c r="FGB16" s="41"/>
      <c r="FGC16" s="2"/>
      <c r="FGD16" s="2"/>
      <c r="FGE16" s="2"/>
      <c r="FGI16" s="41" t="s">
        <v>239</v>
      </c>
      <c r="FGJ16" s="41"/>
      <c r="FGK16" s="2"/>
      <c r="FGL16" s="2"/>
      <c r="FGM16" s="2"/>
      <c r="FGQ16" s="41" t="s">
        <v>239</v>
      </c>
      <c r="FGR16" s="41"/>
      <c r="FGS16" s="2"/>
      <c r="FGT16" s="2"/>
      <c r="FGU16" s="2"/>
      <c r="FGY16" s="41" t="s">
        <v>239</v>
      </c>
      <c r="FGZ16" s="41"/>
      <c r="FHA16" s="2"/>
      <c r="FHB16" s="2"/>
      <c r="FHC16" s="2"/>
      <c r="FHG16" s="41" t="s">
        <v>239</v>
      </c>
      <c r="FHH16" s="41"/>
      <c r="FHI16" s="2"/>
      <c r="FHJ16" s="2"/>
      <c r="FHK16" s="2"/>
      <c r="FHO16" s="41" t="s">
        <v>239</v>
      </c>
      <c r="FHP16" s="41"/>
      <c r="FHQ16" s="2"/>
      <c r="FHR16" s="2"/>
      <c r="FHS16" s="2"/>
      <c r="FHW16" s="41" t="s">
        <v>239</v>
      </c>
      <c r="FHX16" s="41"/>
      <c r="FHY16" s="2"/>
      <c r="FHZ16" s="2"/>
      <c r="FIA16" s="2"/>
      <c r="FIE16" s="41" t="s">
        <v>239</v>
      </c>
      <c r="FIF16" s="41"/>
      <c r="FIG16" s="2"/>
      <c r="FIH16" s="2"/>
      <c r="FII16" s="2"/>
      <c r="FIM16" s="41" t="s">
        <v>239</v>
      </c>
      <c r="FIN16" s="41"/>
      <c r="FIO16" s="2"/>
      <c r="FIP16" s="2"/>
      <c r="FIQ16" s="2"/>
      <c r="FIU16" s="41" t="s">
        <v>239</v>
      </c>
      <c r="FIV16" s="41"/>
      <c r="FIW16" s="2"/>
      <c r="FIX16" s="2"/>
      <c r="FIY16" s="2"/>
      <c r="FJC16" s="41" t="s">
        <v>239</v>
      </c>
      <c r="FJD16" s="41"/>
      <c r="FJE16" s="2"/>
      <c r="FJF16" s="2"/>
      <c r="FJG16" s="2"/>
      <c r="FJK16" s="41" t="s">
        <v>239</v>
      </c>
      <c r="FJL16" s="41"/>
      <c r="FJM16" s="2"/>
      <c r="FJN16" s="2"/>
      <c r="FJO16" s="2"/>
      <c r="FJS16" s="41" t="s">
        <v>239</v>
      </c>
      <c r="FJT16" s="41"/>
      <c r="FJU16" s="2"/>
      <c r="FJV16" s="2"/>
      <c r="FJW16" s="2"/>
      <c r="FKA16" s="41" t="s">
        <v>239</v>
      </c>
      <c r="FKB16" s="41"/>
      <c r="FKC16" s="2"/>
      <c r="FKD16" s="2"/>
      <c r="FKE16" s="2"/>
      <c r="FKI16" s="41" t="s">
        <v>239</v>
      </c>
      <c r="FKJ16" s="41"/>
      <c r="FKK16" s="2"/>
      <c r="FKL16" s="2"/>
      <c r="FKM16" s="2"/>
      <c r="FKQ16" s="41" t="s">
        <v>239</v>
      </c>
      <c r="FKR16" s="41"/>
      <c r="FKS16" s="2"/>
      <c r="FKT16" s="2"/>
      <c r="FKU16" s="2"/>
      <c r="FKY16" s="41" t="s">
        <v>239</v>
      </c>
      <c r="FKZ16" s="41"/>
      <c r="FLA16" s="2"/>
      <c r="FLB16" s="2"/>
      <c r="FLC16" s="2"/>
      <c r="FLG16" s="41" t="s">
        <v>239</v>
      </c>
      <c r="FLH16" s="41"/>
      <c r="FLI16" s="2"/>
      <c r="FLJ16" s="2"/>
      <c r="FLK16" s="2"/>
      <c r="FLO16" s="41" t="s">
        <v>239</v>
      </c>
      <c r="FLP16" s="41"/>
      <c r="FLQ16" s="2"/>
      <c r="FLR16" s="2"/>
      <c r="FLS16" s="2"/>
      <c r="FLW16" s="41" t="s">
        <v>239</v>
      </c>
      <c r="FLX16" s="41"/>
      <c r="FLY16" s="2"/>
      <c r="FLZ16" s="2"/>
      <c r="FMA16" s="2"/>
      <c r="FME16" s="41" t="s">
        <v>239</v>
      </c>
      <c r="FMF16" s="41"/>
      <c r="FMG16" s="2"/>
      <c r="FMH16" s="2"/>
      <c r="FMI16" s="2"/>
      <c r="FMM16" s="41" t="s">
        <v>239</v>
      </c>
      <c r="FMN16" s="41"/>
      <c r="FMO16" s="2"/>
      <c r="FMP16" s="2"/>
      <c r="FMQ16" s="2"/>
      <c r="FMU16" s="41" t="s">
        <v>239</v>
      </c>
      <c r="FMV16" s="41"/>
      <c r="FMW16" s="2"/>
      <c r="FMX16" s="2"/>
      <c r="FMY16" s="2"/>
      <c r="FNC16" s="41" t="s">
        <v>239</v>
      </c>
      <c r="FND16" s="41"/>
      <c r="FNE16" s="2"/>
      <c r="FNF16" s="2"/>
      <c r="FNG16" s="2"/>
      <c r="FNK16" s="41" t="s">
        <v>239</v>
      </c>
      <c r="FNL16" s="41"/>
      <c r="FNM16" s="2"/>
      <c r="FNN16" s="2"/>
      <c r="FNO16" s="2"/>
      <c r="FNS16" s="41" t="s">
        <v>239</v>
      </c>
      <c r="FNT16" s="41"/>
      <c r="FNU16" s="2"/>
      <c r="FNV16" s="2"/>
      <c r="FNW16" s="2"/>
      <c r="FOA16" s="41" t="s">
        <v>239</v>
      </c>
      <c r="FOB16" s="41"/>
      <c r="FOC16" s="2"/>
      <c r="FOD16" s="2"/>
      <c r="FOE16" s="2"/>
      <c r="FOI16" s="41" t="s">
        <v>239</v>
      </c>
      <c r="FOJ16" s="41"/>
      <c r="FOK16" s="2"/>
      <c r="FOL16" s="2"/>
      <c r="FOM16" s="2"/>
      <c r="FOQ16" s="41" t="s">
        <v>239</v>
      </c>
      <c r="FOR16" s="41"/>
      <c r="FOS16" s="2"/>
      <c r="FOT16" s="2"/>
      <c r="FOU16" s="2"/>
      <c r="FOY16" s="41" t="s">
        <v>239</v>
      </c>
      <c r="FOZ16" s="41"/>
      <c r="FPA16" s="2"/>
      <c r="FPB16" s="2"/>
      <c r="FPC16" s="2"/>
      <c r="FPG16" s="41" t="s">
        <v>239</v>
      </c>
      <c r="FPH16" s="41"/>
      <c r="FPI16" s="2"/>
      <c r="FPJ16" s="2"/>
      <c r="FPK16" s="2"/>
      <c r="FPO16" s="41" t="s">
        <v>239</v>
      </c>
      <c r="FPP16" s="41"/>
      <c r="FPQ16" s="2"/>
      <c r="FPR16" s="2"/>
      <c r="FPS16" s="2"/>
      <c r="FPW16" s="41" t="s">
        <v>239</v>
      </c>
      <c r="FPX16" s="41"/>
      <c r="FPY16" s="2"/>
      <c r="FPZ16" s="2"/>
      <c r="FQA16" s="2"/>
      <c r="FQE16" s="41" t="s">
        <v>239</v>
      </c>
      <c r="FQF16" s="41"/>
      <c r="FQG16" s="2"/>
      <c r="FQH16" s="2"/>
      <c r="FQI16" s="2"/>
      <c r="FQM16" s="41" t="s">
        <v>239</v>
      </c>
      <c r="FQN16" s="41"/>
      <c r="FQO16" s="2"/>
      <c r="FQP16" s="2"/>
      <c r="FQQ16" s="2"/>
      <c r="FQU16" s="41" t="s">
        <v>239</v>
      </c>
      <c r="FQV16" s="41"/>
      <c r="FQW16" s="2"/>
      <c r="FQX16" s="2"/>
      <c r="FQY16" s="2"/>
      <c r="FRC16" s="41" t="s">
        <v>239</v>
      </c>
      <c r="FRD16" s="41"/>
      <c r="FRE16" s="2"/>
      <c r="FRF16" s="2"/>
      <c r="FRG16" s="2"/>
      <c r="FRK16" s="41" t="s">
        <v>239</v>
      </c>
      <c r="FRL16" s="41"/>
      <c r="FRM16" s="2"/>
      <c r="FRN16" s="2"/>
      <c r="FRO16" s="2"/>
      <c r="FRS16" s="41" t="s">
        <v>239</v>
      </c>
      <c r="FRT16" s="41"/>
      <c r="FRU16" s="2"/>
      <c r="FRV16" s="2"/>
      <c r="FRW16" s="2"/>
      <c r="FSA16" s="41" t="s">
        <v>239</v>
      </c>
      <c r="FSB16" s="41"/>
      <c r="FSC16" s="2"/>
      <c r="FSD16" s="2"/>
      <c r="FSE16" s="2"/>
      <c r="FSI16" s="41" t="s">
        <v>239</v>
      </c>
      <c r="FSJ16" s="41"/>
      <c r="FSK16" s="2"/>
      <c r="FSL16" s="2"/>
      <c r="FSM16" s="2"/>
      <c r="FSQ16" s="41" t="s">
        <v>239</v>
      </c>
      <c r="FSR16" s="41"/>
      <c r="FSS16" s="2"/>
      <c r="FST16" s="2"/>
      <c r="FSU16" s="2"/>
      <c r="FSY16" s="41" t="s">
        <v>239</v>
      </c>
      <c r="FSZ16" s="41"/>
      <c r="FTA16" s="2"/>
      <c r="FTB16" s="2"/>
      <c r="FTC16" s="2"/>
      <c r="FTG16" s="41" t="s">
        <v>239</v>
      </c>
      <c r="FTH16" s="41"/>
      <c r="FTI16" s="2"/>
      <c r="FTJ16" s="2"/>
      <c r="FTK16" s="2"/>
      <c r="FTO16" s="41" t="s">
        <v>239</v>
      </c>
      <c r="FTP16" s="41"/>
      <c r="FTQ16" s="2"/>
      <c r="FTR16" s="2"/>
      <c r="FTS16" s="2"/>
      <c r="FTW16" s="41" t="s">
        <v>239</v>
      </c>
      <c r="FTX16" s="41"/>
      <c r="FTY16" s="2"/>
      <c r="FTZ16" s="2"/>
      <c r="FUA16" s="2"/>
      <c r="FUE16" s="41" t="s">
        <v>239</v>
      </c>
      <c r="FUF16" s="41"/>
      <c r="FUG16" s="2"/>
      <c r="FUH16" s="2"/>
      <c r="FUI16" s="2"/>
      <c r="FUM16" s="41" t="s">
        <v>239</v>
      </c>
      <c r="FUN16" s="41"/>
      <c r="FUO16" s="2"/>
      <c r="FUP16" s="2"/>
      <c r="FUQ16" s="2"/>
      <c r="FUU16" s="41" t="s">
        <v>239</v>
      </c>
      <c r="FUV16" s="41"/>
      <c r="FUW16" s="2"/>
      <c r="FUX16" s="2"/>
      <c r="FUY16" s="2"/>
      <c r="FVC16" s="41" t="s">
        <v>239</v>
      </c>
      <c r="FVD16" s="41"/>
      <c r="FVE16" s="2"/>
      <c r="FVF16" s="2"/>
      <c r="FVG16" s="2"/>
      <c r="FVK16" s="41" t="s">
        <v>239</v>
      </c>
      <c r="FVL16" s="41"/>
      <c r="FVM16" s="2"/>
      <c r="FVN16" s="2"/>
      <c r="FVO16" s="2"/>
      <c r="FVS16" s="41" t="s">
        <v>239</v>
      </c>
      <c r="FVT16" s="41"/>
      <c r="FVU16" s="2"/>
      <c r="FVV16" s="2"/>
      <c r="FVW16" s="2"/>
      <c r="FWA16" s="41" t="s">
        <v>239</v>
      </c>
      <c r="FWB16" s="41"/>
      <c r="FWC16" s="2"/>
      <c r="FWD16" s="2"/>
      <c r="FWE16" s="2"/>
      <c r="FWI16" s="41" t="s">
        <v>239</v>
      </c>
      <c r="FWJ16" s="41"/>
      <c r="FWK16" s="2"/>
      <c r="FWL16" s="2"/>
      <c r="FWM16" s="2"/>
      <c r="FWQ16" s="41" t="s">
        <v>239</v>
      </c>
      <c r="FWR16" s="41"/>
      <c r="FWS16" s="2"/>
      <c r="FWT16" s="2"/>
      <c r="FWU16" s="2"/>
      <c r="FWY16" s="41" t="s">
        <v>239</v>
      </c>
      <c r="FWZ16" s="41"/>
      <c r="FXA16" s="2"/>
      <c r="FXB16" s="2"/>
      <c r="FXC16" s="2"/>
      <c r="FXG16" s="41" t="s">
        <v>239</v>
      </c>
      <c r="FXH16" s="41"/>
      <c r="FXI16" s="2"/>
      <c r="FXJ16" s="2"/>
      <c r="FXK16" s="2"/>
      <c r="FXO16" s="41" t="s">
        <v>239</v>
      </c>
      <c r="FXP16" s="41"/>
      <c r="FXQ16" s="2"/>
      <c r="FXR16" s="2"/>
      <c r="FXS16" s="2"/>
      <c r="FXW16" s="41" t="s">
        <v>239</v>
      </c>
      <c r="FXX16" s="41"/>
      <c r="FXY16" s="2"/>
      <c r="FXZ16" s="2"/>
      <c r="FYA16" s="2"/>
      <c r="FYE16" s="41" t="s">
        <v>239</v>
      </c>
      <c r="FYF16" s="41"/>
      <c r="FYG16" s="2"/>
      <c r="FYH16" s="2"/>
      <c r="FYI16" s="2"/>
      <c r="FYM16" s="41" t="s">
        <v>239</v>
      </c>
      <c r="FYN16" s="41"/>
      <c r="FYO16" s="2"/>
      <c r="FYP16" s="2"/>
      <c r="FYQ16" s="2"/>
      <c r="FYU16" s="41" t="s">
        <v>239</v>
      </c>
      <c r="FYV16" s="41"/>
      <c r="FYW16" s="2"/>
      <c r="FYX16" s="2"/>
      <c r="FYY16" s="2"/>
      <c r="FZC16" s="41" t="s">
        <v>239</v>
      </c>
      <c r="FZD16" s="41"/>
      <c r="FZE16" s="2"/>
      <c r="FZF16" s="2"/>
      <c r="FZG16" s="2"/>
      <c r="FZK16" s="41" t="s">
        <v>239</v>
      </c>
      <c r="FZL16" s="41"/>
      <c r="FZM16" s="2"/>
      <c r="FZN16" s="2"/>
      <c r="FZO16" s="2"/>
      <c r="FZS16" s="41" t="s">
        <v>239</v>
      </c>
      <c r="FZT16" s="41"/>
      <c r="FZU16" s="2"/>
      <c r="FZV16" s="2"/>
      <c r="FZW16" s="2"/>
      <c r="GAA16" s="41" t="s">
        <v>239</v>
      </c>
      <c r="GAB16" s="41"/>
      <c r="GAC16" s="2"/>
      <c r="GAD16" s="2"/>
      <c r="GAE16" s="2"/>
      <c r="GAI16" s="41" t="s">
        <v>239</v>
      </c>
      <c r="GAJ16" s="41"/>
      <c r="GAK16" s="2"/>
      <c r="GAL16" s="2"/>
      <c r="GAM16" s="2"/>
      <c r="GAQ16" s="41" t="s">
        <v>239</v>
      </c>
      <c r="GAR16" s="41"/>
      <c r="GAS16" s="2"/>
      <c r="GAT16" s="2"/>
      <c r="GAU16" s="2"/>
      <c r="GAY16" s="41" t="s">
        <v>239</v>
      </c>
      <c r="GAZ16" s="41"/>
      <c r="GBA16" s="2"/>
      <c r="GBB16" s="2"/>
      <c r="GBC16" s="2"/>
      <c r="GBG16" s="41" t="s">
        <v>239</v>
      </c>
      <c r="GBH16" s="41"/>
      <c r="GBI16" s="2"/>
      <c r="GBJ16" s="2"/>
      <c r="GBK16" s="2"/>
      <c r="GBO16" s="41" t="s">
        <v>239</v>
      </c>
      <c r="GBP16" s="41"/>
      <c r="GBQ16" s="2"/>
      <c r="GBR16" s="2"/>
      <c r="GBS16" s="2"/>
      <c r="GBW16" s="41" t="s">
        <v>239</v>
      </c>
      <c r="GBX16" s="41"/>
      <c r="GBY16" s="2"/>
      <c r="GBZ16" s="2"/>
      <c r="GCA16" s="2"/>
      <c r="GCE16" s="41" t="s">
        <v>239</v>
      </c>
      <c r="GCF16" s="41"/>
      <c r="GCG16" s="2"/>
      <c r="GCH16" s="2"/>
      <c r="GCI16" s="2"/>
      <c r="GCM16" s="41" t="s">
        <v>239</v>
      </c>
      <c r="GCN16" s="41"/>
      <c r="GCO16" s="2"/>
      <c r="GCP16" s="2"/>
      <c r="GCQ16" s="2"/>
      <c r="GCU16" s="41" t="s">
        <v>239</v>
      </c>
      <c r="GCV16" s="41"/>
      <c r="GCW16" s="2"/>
      <c r="GCX16" s="2"/>
      <c r="GCY16" s="2"/>
      <c r="GDC16" s="41" t="s">
        <v>239</v>
      </c>
      <c r="GDD16" s="41"/>
      <c r="GDE16" s="2"/>
      <c r="GDF16" s="2"/>
      <c r="GDG16" s="2"/>
      <c r="GDK16" s="41" t="s">
        <v>239</v>
      </c>
      <c r="GDL16" s="41"/>
      <c r="GDM16" s="2"/>
      <c r="GDN16" s="2"/>
      <c r="GDO16" s="2"/>
      <c r="GDS16" s="41" t="s">
        <v>239</v>
      </c>
      <c r="GDT16" s="41"/>
      <c r="GDU16" s="2"/>
      <c r="GDV16" s="2"/>
      <c r="GDW16" s="2"/>
      <c r="GEA16" s="41" t="s">
        <v>239</v>
      </c>
      <c r="GEB16" s="41"/>
      <c r="GEC16" s="2"/>
      <c r="GED16" s="2"/>
      <c r="GEE16" s="2"/>
      <c r="GEI16" s="41" t="s">
        <v>239</v>
      </c>
      <c r="GEJ16" s="41"/>
      <c r="GEK16" s="2"/>
      <c r="GEL16" s="2"/>
      <c r="GEM16" s="2"/>
      <c r="GEQ16" s="41" t="s">
        <v>239</v>
      </c>
      <c r="GER16" s="41"/>
      <c r="GES16" s="2"/>
      <c r="GET16" s="2"/>
      <c r="GEU16" s="2"/>
      <c r="GEY16" s="41" t="s">
        <v>239</v>
      </c>
      <c r="GEZ16" s="41"/>
      <c r="GFA16" s="2"/>
      <c r="GFB16" s="2"/>
      <c r="GFC16" s="2"/>
      <c r="GFG16" s="41" t="s">
        <v>239</v>
      </c>
      <c r="GFH16" s="41"/>
      <c r="GFI16" s="2"/>
      <c r="GFJ16" s="2"/>
      <c r="GFK16" s="2"/>
      <c r="GFO16" s="41" t="s">
        <v>239</v>
      </c>
      <c r="GFP16" s="41"/>
      <c r="GFQ16" s="2"/>
      <c r="GFR16" s="2"/>
      <c r="GFS16" s="2"/>
      <c r="GFW16" s="41" t="s">
        <v>239</v>
      </c>
      <c r="GFX16" s="41"/>
      <c r="GFY16" s="2"/>
      <c r="GFZ16" s="2"/>
      <c r="GGA16" s="2"/>
      <c r="GGE16" s="41" t="s">
        <v>239</v>
      </c>
      <c r="GGF16" s="41"/>
      <c r="GGG16" s="2"/>
      <c r="GGH16" s="2"/>
      <c r="GGI16" s="2"/>
      <c r="GGM16" s="41" t="s">
        <v>239</v>
      </c>
      <c r="GGN16" s="41"/>
      <c r="GGO16" s="2"/>
      <c r="GGP16" s="2"/>
      <c r="GGQ16" s="2"/>
      <c r="GGU16" s="41" t="s">
        <v>239</v>
      </c>
      <c r="GGV16" s="41"/>
      <c r="GGW16" s="2"/>
      <c r="GGX16" s="2"/>
      <c r="GGY16" s="2"/>
      <c r="GHC16" s="41" t="s">
        <v>239</v>
      </c>
      <c r="GHD16" s="41"/>
      <c r="GHE16" s="2"/>
      <c r="GHF16" s="2"/>
      <c r="GHG16" s="2"/>
      <c r="GHK16" s="41" t="s">
        <v>239</v>
      </c>
      <c r="GHL16" s="41"/>
      <c r="GHM16" s="2"/>
      <c r="GHN16" s="2"/>
      <c r="GHO16" s="2"/>
      <c r="GHS16" s="41" t="s">
        <v>239</v>
      </c>
      <c r="GHT16" s="41"/>
      <c r="GHU16" s="2"/>
      <c r="GHV16" s="2"/>
      <c r="GHW16" s="2"/>
      <c r="GIA16" s="41" t="s">
        <v>239</v>
      </c>
      <c r="GIB16" s="41"/>
      <c r="GIC16" s="2"/>
      <c r="GID16" s="2"/>
      <c r="GIE16" s="2"/>
      <c r="GII16" s="41" t="s">
        <v>239</v>
      </c>
      <c r="GIJ16" s="41"/>
      <c r="GIK16" s="2"/>
      <c r="GIL16" s="2"/>
      <c r="GIM16" s="2"/>
      <c r="GIQ16" s="41" t="s">
        <v>239</v>
      </c>
      <c r="GIR16" s="41"/>
      <c r="GIS16" s="2"/>
      <c r="GIT16" s="2"/>
      <c r="GIU16" s="2"/>
      <c r="GIY16" s="41" t="s">
        <v>239</v>
      </c>
      <c r="GIZ16" s="41"/>
      <c r="GJA16" s="2"/>
      <c r="GJB16" s="2"/>
      <c r="GJC16" s="2"/>
      <c r="GJG16" s="41" t="s">
        <v>239</v>
      </c>
      <c r="GJH16" s="41"/>
      <c r="GJI16" s="2"/>
      <c r="GJJ16" s="2"/>
      <c r="GJK16" s="2"/>
      <c r="GJO16" s="41" t="s">
        <v>239</v>
      </c>
      <c r="GJP16" s="41"/>
      <c r="GJQ16" s="2"/>
      <c r="GJR16" s="2"/>
      <c r="GJS16" s="2"/>
      <c r="GJW16" s="41" t="s">
        <v>239</v>
      </c>
      <c r="GJX16" s="41"/>
      <c r="GJY16" s="2"/>
      <c r="GJZ16" s="2"/>
      <c r="GKA16" s="2"/>
      <c r="GKE16" s="41" t="s">
        <v>239</v>
      </c>
      <c r="GKF16" s="41"/>
      <c r="GKG16" s="2"/>
      <c r="GKH16" s="2"/>
      <c r="GKI16" s="2"/>
      <c r="GKM16" s="41" t="s">
        <v>239</v>
      </c>
      <c r="GKN16" s="41"/>
      <c r="GKO16" s="2"/>
      <c r="GKP16" s="2"/>
      <c r="GKQ16" s="2"/>
      <c r="GKU16" s="41" t="s">
        <v>239</v>
      </c>
      <c r="GKV16" s="41"/>
      <c r="GKW16" s="2"/>
      <c r="GKX16" s="2"/>
      <c r="GKY16" s="2"/>
      <c r="GLC16" s="41" t="s">
        <v>239</v>
      </c>
      <c r="GLD16" s="41"/>
      <c r="GLE16" s="2"/>
      <c r="GLF16" s="2"/>
      <c r="GLG16" s="2"/>
      <c r="GLK16" s="41" t="s">
        <v>239</v>
      </c>
      <c r="GLL16" s="41"/>
      <c r="GLM16" s="2"/>
      <c r="GLN16" s="2"/>
      <c r="GLO16" s="2"/>
      <c r="GLS16" s="41" t="s">
        <v>239</v>
      </c>
      <c r="GLT16" s="41"/>
      <c r="GLU16" s="2"/>
      <c r="GLV16" s="2"/>
      <c r="GLW16" s="2"/>
      <c r="GMA16" s="41" t="s">
        <v>239</v>
      </c>
      <c r="GMB16" s="41"/>
      <c r="GMC16" s="2"/>
      <c r="GMD16" s="2"/>
      <c r="GME16" s="2"/>
      <c r="GMI16" s="41" t="s">
        <v>239</v>
      </c>
      <c r="GMJ16" s="41"/>
      <c r="GMK16" s="2"/>
      <c r="GML16" s="2"/>
      <c r="GMM16" s="2"/>
      <c r="GMQ16" s="41" t="s">
        <v>239</v>
      </c>
      <c r="GMR16" s="41"/>
      <c r="GMS16" s="2"/>
      <c r="GMT16" s="2"/>
      <c r="GMU16" s="2"/>
      <c r="GMY16" s="41" t="s">
        <v>239</v>
      </c>
      <c r="GMZ16" s="41"/>
      <c r="GNA16" s="2"/>
      <c r="GNB16" s="2"/>
      <c r="GNC16" s="2"/>
      <c r="GNG16" s="41" t="s">
        <v>239</v>
      </c>
      <c r="GNH16" s="41"/>
      <c r="GNI16" s="2"/>
      <c r="GNJ16" s="2"/>
      <c r="GNK16" s="2"/>
      <c r="GNO16" s="41" t="s">
        <v>239</v>
      </c>
      <c r="GNP16" s="41"/>
      <c r="GNQ16" s="2"/>
      <c r="GNR16" s="2"/>
      <c r="GNS16" s="2"/>
      <c r="GNW16" s="41" t="s">
        <v>239</v>
      </c>
      <c r="GNX16" s="41"/>
      <c r="GNY16" s="2"/>
      <c r="GNZ16" s="2"/>
      <c r="GOA16" s="2"/>
      <c r="GOE16" s="41" t="s">
        <v>239</v>
      </c>
      <c r="GOF16" s="41"/>
      <c r="GOG16" s="2"/>
      <c r="GOH16" s="2"/>
      <c r="GOI16" s="2"/>
      <c r="GOM16" s="41" t="s">
        <v>239</v>
      </c>
      <c r="GON16" s="41"/>
      <c r="GOO16" s="2"/>
      <c r="GOP16" s="2"/>
      <c r="GOQ16" s="2"/>
      <c r="GOU16" s="41" t="s">
        <v>239</v>
      </c>
      <c r="GOV16" s="41"/>
      <c r="GOW16" s="2"/>
      <c r="GOX16" s="2"/>
      <c r="GOY16" s="2"/>
      <c r="GPC16" s="41" t="s">
        <v>239</v>
      </c>
      <c r="GPD16" s="41"/>
      <c r="GPE16" s="2"/>
      <c r="GPF16" s="2"/>
      <c r="GPG16" s="2"/>
      <c r="GPK16" s="41" t="s">
        <v>239</v>
      </c>
      <c r="GPL16" s="41"/>
      <c r="GPM16" s="2"/>
      <c r="GPN16" s="2"/>
      <c r="GPO16" s="2"/>
      <c r="GPS16" s="41" t="s">
        <v>239</v>
      </c>
      <c r="GPT16" s="41"/>
      <c r="GPU16" s="2"/>
      <c r="GPV16" s="2"/>
      <c r="GPW16" s="2"/>
      <c r="GQA16" s="41" t="s">
        <v>239</v>
      </c>
      <c r="GQB16" s="41"/>
      <c r="GQC16" s="2"/>
      <c r="GQD16" s="2"/>
      <c r="GQE16" s="2"/>
      <c r="GQI16" s="41" t="s">
        <v>239</v>
      </c>
      <c r="GQJ16" s="41"/>
      <c r="GQK16" s="2"/>
      <c r="GQL16" s="2"/>
      <c r="GQM16" s="2"/>
      <c r="GQQ16" s="41" t="s">
        <v>239</v>
      </c>
      <c r="GQR16" s="41"/>
      <c r="GQS16" s="2"/>
      <c r="GQT16" s="2"/>
      <c r="GQU16" s="2"/>
      <c r="GQY16" s="41" t="s">
        <v>239</v>
      </c>
      <c r="GQZ16" s="41"/>
      <c r="GRA16" s="2"/>
      <c r="GRB16" s="2"/>
      <c r="GRC16" s="2"/>
      <c r="GRG16" s="41" t="s">
        <v>239</v>
      </c>
      <c r="GRH16" s="41"/>
      <c r="GRI16" s="2"/>
      <c r="GRJ16" s="2"/>
      <c r="GRK16" s="2"/>
      <c r="GRO16" s="41" t="s">
        <v>239</v>
      </c>
      <c r="GRP16" s="41"/>
      <c r="GRQ16" s="2"/>
      <c r="GRR16" s="2"/>
      <c r="GRS16" s="2"/>
      <c r="GRW16" s="41" t="s">
        <v>239</v>
      </c>
      <c r="GRX16" s="41"/>
      <c r="GRY16" s="2"/>
      <c r="GRZ16" s="2"/>
      <c r="GSA16" s="2"/>
      <c r="GSE16" s="41" t="s">
        <v>239</v>
      </c>
      <c r="GSF16" s="41"/>
      <c r="GSG16" s="2"/>
      <c r="GSH16" s="2"/>
      <c r="GSI16" s="2"/>
      <c r="GSM16" s="41" t="s">
        <v>239</v>
      </c>
      <c r="GSN16" s="41"/>
      <c r="GSO16" s="2"/>
      <c r="GSP16" s="2"/>
      <c r="GSQ16" s="2"/>
      <c r="GSU16" s="41" t="s">
        <v>239</v>
      </c>
      <c r="GSV16" s="41"/>
      <c r="GSW16" s="2"/>
      <c r="GSX16" s="2"/>
      <c r="GSY16" s="2"/>
      <c r="GTC16" s="41" t="s">
        <v>239</v>
      </c>
      <c r="GTD16" s="41"/>
      <c r="GTE16" s="2"/>
      <c r="GTF16" s="2"/>
      <c r="GTG16" s="2"/>
      <c r="GTK16" s="41" t="s">
        <v>239</v>
      </c>
      <c r="GTL16" s="41"/>
      <c r="GTM16" s="2"/>
      <c r="GTN16" s="2"/>
      <c r="GTO16" s="2"/>
      <c r="GTS16" s="41" t="s">
        <v>239</v>
      </c>
      <c r="GTT16" s="41"/>
      <c r="GTU16" s="2"/>
      <c r="GTV16" s="2"/>
      <c r="GTW16" s="2"/>
      <c r="GUA16" s="41" t="s">
        <v>239</v>
      </c>
      <c r="GUB16" s="41"/>
      <c r="GUC16" s="2"/>
      <c r="GUD16" s="2"/>
      <c r="GUE16" s="2"/>
      <c r="GUI16" s="41" t="s">
        <v>239</v>
      </c>
      <c r="GUJ16" s="41"/>
      <c r="GUK16" s="2"/>
      <c r="GUL16" s="2"/>
      <c r="GUM16" s="2"/>
      <c r="GUQ16" s="41" t="s">
        <v>239</v>
      </c>
      <c r="GUR16" s="41"/>
      <c r="GUS16" s="2"/>
      <c r="GUT16" s="2"/>
      <c r="GUU16" s="2"/>
      <c r="GUY16" s="41" t="s">
        <v>239</v>
      </c>
      <c r="GUZ16" s="41"/>
      <c r="GVA16" s="2"/>
      <c r="GVB16" s="2"/>
      <c r="GVC16" s="2"/>
      <c r="GVG16" s="41" t="s">
        <v>239</v>
      </c>
      <c r="GVH16" s="41"/>
      <c r="GVI16" s="2"/>
      <c r="GVJ16" s="2"/>
      <c r="GVK16" s="2"/>
      <c r="GVO16" s="41" t="s">
        <v>239</v>
      </c>
      <c r="GVP16" s="41"/>
      <c r="GVQ16" s="2"/>
      <c r="GVR16" s="2"/>
      <c r="GVS16" s="2"/>
      <c r="GVW16" s="41" t="s">
        <v>239</v>
      </c>
      <c r="GVX16" s="41"/>
      <c r="GVY16" s="2"/>
      <c r="GVZ16" s="2"/>
      <c r="GWA16" s="2"/>
      <c r="GWE16" s="41" t="s">
        <v>239</v>
      </c>
      <c r="GWF16" s="41"/>
      <c r="GWG16" s="2"/>
      <c r="GWH16" s="2"/>
      <c r="GWI16" s="2"/>
      <c r="GWM16" s="41" t="s">
        <v>239</v>
      </c>
      <c r="GWN16" s="41"/>
      <c r="GWO16" s="2"/>
      <c r="GWP16" s="2"/>
      <c r="GWQ16" s="2"/>
      <c r="GWU16" s="41" t="s">
        <v>239</v>
      </c>
      <c r="GWV16" s="41"/>
      <c r="GWW16" s="2"/>
      <c r="GWX16" s="2"/>
      <c r="GWY16" s="2"/>
      <c r="GXC16" s="41" t="s">
        <v>239</v>
      </c>
      <c r="GXD16" s="41"/>
      <c r="GXE16" s="2"/>
      <c r="GXF16" s="2"/>
      <c r="GXG16" s="2"/>
      <c r="GXK16" s="41" t="s">
        <v>239</v>
      </c>
      <c r="GXL16" s="41"/>
      <c r="GXM16" s="2"/>
      <c r="GXN16" s="2"/>
      <c r="GXO16" s="2"/>
      <c r="GXS16" s="41" t="s">
        <v>239</v>
      </c>
      <c r="GXT16" s="41"/>
      <c r="GXU16" s="2"/>
      <c r="GXV16" s="2"/>
      <c r="GXW16" s="2"/>
      <c r="GYA16" s="41" t="s">
        <v>239</v>
      </c>
      <c r="GYB16" s="41"/>
      <c r="GYC16" s="2"/>
      <c r="GYD16" s="2"/>
      <c r="GYE16" s="2"/>
      <c r="GYI16" s="41" t="s">
        <v>239</v>
      </c>
      <c r="GYJ16" s="41"/>
      <c r="GYK16" s="2"/>
      <c r="GYL16" s="2"/>
      <c r="GYM16" s="2"/>
      <c r="GYQ16" s="41" t="s">
        <v>239</v>
      </c>
      <c r="GYR16" s="41"/>
      <c r="GYS16" s="2"/>
      <c r="GYT16" s="2"/>
      <c r="GYU16" s="2"/>
      <c r="GYY16" s="41" t="s">
        <v>239</v>
      </c>
      <c r="GYZ16" s="41"/>
      <c r="GZA16" s="2"/>
      <c r="GZB16" s="2"/>
      <c r="GZC16" s="2"/>
      <c r="GZG16" s="41" t="s">
        <v>239</v>
      </c>
      <c r="GZH16" s="41"/>
      <c r="GZI16" s="2"/>
      <c r="GZJ16" s="2"/>
      <c r="GZK16" s="2"/>
      <c r="GZO16" s="41" t="s">
        <v>239</v>
      </c>
      <c r="GZP16" s="41"/>
      <c r="GZQ16" s="2"/>
      <c r="GZR16" s="2"/>
      <c r="GZS16" s="2"/>
      <c r="GZW16" s="41" t="s">
        <v>239</v>
      </c>
      <c r="GZX16" s="41"/>
      <c r="GZY16" s="2"/>
      <c r="GZZ16" s="2"/>
      <c r="HAA16" s="2"/>
      <c r="HAE16" s="41" t="s">
        <v>239</v>
      </c>
      <c r="HAF16" s="41"/>
      <c r="HAG16" s="2"/>
      <c r="HAH16" s="2"/>
      <c r="HAI16" s="2"/>
      <c r="HAM16" s="41" t="s">
        <v>239</v>
      </c>
      <c r="HAN16" s="41"/>
      <c r="HAO16" s="2"/>
      <c r="HAP16" s="2"/>
      <c r="HAQ16" s="2"/>
      <c r="HAU16" s="41" t="s">
        <v>239</v>
      </c>
      <c r="HAV16" s="41"/>
      <c r="HAW16" s="2"/>
      <c r="HAX16" s="2"/>
      <c r="HAY16" s="2"/>
      <c r="HBC16" s="41" t="s">
        <v>239</v>
      </c>
      <c r="HBD16" s="41"/>
      <c r="HBE16" s="2"/>
      <c r="HBF16" s="2"/>
      <c r="HBG16" s="2"/>
      <c r="HBK16" s="41" t="s">
        <v>239</v>
      </c>
      <c r="HBL16" s="41"/>
      <c r="HBM16" s="2"/>
      <c r="HBN16" s="2"/>
      <c r="HBO16" s="2"/>
      <c r="HBS16" s="41" t="s">
        <v>239</v>
      </c>
      <c r="HBT16" s="41"/>
      <c r="HBU16" s="2"/>
      <c r="HBV16" s="2"/>
      <c r="HBW16" s="2"/>
      <c r="HCA16" s="41" t="s">
        <v>239</v>
      </c>
      <c r="HCB16" s="41"/>
      <c r="HCC16" s="2"/>
      <c r="HCD16" s="2"/>
      <c r="HCE16" s="2"/>
      <c r="HCI16" s="41" t="s">
        <v>239</v>
      </c>
      <c r="HCJ16" s="41"/>
      <c r="HCK16" s="2"/>
      <c r="HCL16" s="2"/>
      <c r="HCM16" s="2"/>
      <c r="HCQ16" s="41" t="s">
        <v>239</v>
      </c>
      <c r="HCR16" s="41"/>
      <c r="HCS16" s="2"/>
      <c r="HCT16" s="2"/>
      <c r="HCU16" s="2"/>
      <c r="HCY16" s="41" t="s">
        <v>239</v>
      </c>
      <c r="HCZ16" s="41"/>
      <c r="HDA16" s="2"/>
      <c r="HDB16" s="2"/>
      <c r="HDC16" s="2"/>
      <c r="HDG16" s="41" t="s">
        <v>239</v>
      </c>
      <c r="HDH16" s="41"/>
      <c r="HDI16" s="2"/>
      <c r="HDJ16" s="2"/>
      <c r="HDK16" s="2"/>
      <c r="HDO16" s="41" t="s">
        <v>239</v>
      </c>
      <c r="HDP16" s="41"/>
      <c r="HDQ16" s="2"/>
      <c r="HDR16" s="2"/>
      <c r="HDS16" s="2"/>
      <c r="HDW16" s="41" t="s">
        <v>239</v>
      </c>
      <c r="HDX16" s="41"/>
      <c r="HDY16" s="2"/>
      <c r="HDZ16" s="2"/>
      <c r="HEA16" s="2"/>
      <c r="HEE16" s="41" t="s">
        <v>239</v>
      </c>
      <c r="HEF16" s="41"/>
      <c r="HEG16" s="2"/>
      <c r="HEH16" s="2"/>
      <c r="HEI16" s="2"/>
      <c r="HEM16" s="41" t="s">
        <v>239</v>
      </c>
      <c r="HEN16" s="41"/>
      <c r="HEO16" s="2"/>
      <c r="HEP16" s="2"/>
      <c r="HEQ16" s="2"/>
      <c r="HEU16" s="41" t="s">
        <v>239</v>
      </c>
      <c r="HEV16" s="41"/>
      <c r="HEW16" s="2"/>
      <c r="HEX16" s="2"/>
      <c r="HEY16" s="2"/>
      <c r="HFC16" s="41" t="s">
        <v>239</v>
      </c>
      <c r="HFD16" s="41"/>
      <c r="HFE16" s="2"/>
      <c r="HFF16" s="2"/>
      <c r="HFG16" s="2"/>
      <c r="HFK16" s="41" t="s">
        <v>239</v>
      </c>
      <c r="HFL16" s="41"/>
      <c r="HFM16" s="2"/>
      <c r="HFN16" s="2"/>
      <c r="HFO16" s="2"/>
      <c r="HFS16" s="41" t="s">
        <v>239</v>
      </c>
      <c r="HFT16" s="41"/>
      <c r="HFU16" s="2"/>
      <c r="HFV16" s="2"/>
      <c r="HFW16" s="2"/>
      <c r="HGA16" s="41" t="s">
        <v>239</v>
      </c>
      <c r="HGB16" s="41"/>
      <c r="HGC16" s="2"/>
      <c r="HGD16" s="2"/>
      <c r="HGE16" s="2"/>
      <c r="HGI16" s="41" t="s">
        <v>239</v>
      </c>
      <c r="HGJ16" s="41"/>
      <c r="HGK16" s="2"/>
      <c r="HGL16" s="2"/>
      <c r="HGM16" s="2"/>
      <c r="HGQ16" s="41" t="s">
        <v>239</v>
      </c>
      <c r="HGR16" s="41"/>
      <c r="HGS16" s="2"/>
      <c r="HGT16" s="2"/>
      <c r="HGU16" s="2"/>
      <c r="HGY16" s="41" t="s">
        <v>239</v>
      </c>
      <c r="HGZ16" s="41"/>
      <c r="HHA16" s="2"/>
      <c r="HHB16" s="2"/>
      <c r="HHC16" s="2"/>
      <c r="HHG16" s="41" t="s">
        <v>239</v>
      </c>
      <c r="HHH16" s="41"/>
      <c r="HHI16" s="2"/>
      <c r="HHJ16" s="2"/>
      <c r="HHK16" s="2"/>
      <c r="HHO16" s="41" t="s">
        <v>239</v>
      </c>
      <c r="HHP16" s="41"/>
      <c r="HHQ16" s="2"/>
      <c r="HHR16" s="2"/>
      <c r="HHS16" s="2"/>
      <c r="HHW16" s="41" t="s">
        <v>239</v>
      </c>
      <c r="HHX16" s="41"/>
      <c r="HHY16" s="2"/>
      <c r="HHZ16" s="2"/>
      <c r="HIA16" s="2"/>
      <c r="HIE16" s="41" t="s">
        <v>239</v>
      </c>
      <c r="HIF16" s="41"/>
      <c r="HIG16" s="2"/>
      <c r="HIH16" s="2"/>
      <c r="HII16" s="2"/>
      <c r="HIM16" s="41" t="s">
        <v>239</v>
      </c>
      <c r="HIN16" s="41"/>
      <c r="HIO16" s="2"/>
      <c r="HIP16" s="2"/>
      <c r="HIQ16" s="2"/>
      <c r="HIU16" s="41" t="s">
        <v>239</v>
      </c>
      <c r="HIV16" s="41"/>
      <c r="HIW16" s="2"/>
      <c r="HIX16" s="2"/>
      <c r="HIY16" s="2"/>
      <c r="HJC16" s="41" t="s">
        <v>239</v>
      </c>
      <c r="HJD16" s="41"/>
      <c r="HJE16" s="2"/>
      <c r="HJF16" s="2"/>
      <c r="HJG16" s="2"/>
      <c r="HJK16" s="41" t="s">
        <v>239</v>
      </c>
      <c r="HJL16" s="41"/>
      <c r="HJM16" s="2"/>
      <c r="HJN16" s="2"/>
      <c r="HJO16" s="2"/>
      <c r="HJS16" s="41" t="s">
        <v>239</v>
      </c>
      <c r="HJT16" s="41"/>
      <c r="HJU16" s="2"/>
      <c r="HJV16" s="2"/>
      <c r="HJW16" s="2"/>
      <c r="HKA16" s="41" t="s">
        <v>239</v>
      </c>
      <c r="HKB16" s="41"/>
      <c r="HKC16" s="2"/>
      <c r="HKD16" s="2"/>
      <c r="HKE16" s="2"/>
      <c r="HKI16" s="41" t="s">
        <v>239</v>
      </c>
      <c r="HKJ16" s="41"/>
      <c r="HKK16" s="2"/>
      <c r="HKL16" s="2"/>
      <c r="HKM16" s="2"/>
      <c r="HKQ16" s="41" t="s">
        <v>239</v>
      </c>
      <c r="HKR16" s="41"/>
      <c r="HKS16" s="2"/>
      <c r="HKT16" s="2"/>
      <c r="HKU16" s="2"/>
      <c r="HKY16" s="41" t="s">
        <v>239</v>
      </c>
      <c r="HKZ16" s="41"/>
      <c r="HLA16" s="2"/>
      <c r="HLB16" s="2"/>
      <c r="HLC16" s="2"/>
      <c r="HLG16" s="41" t="s">
        <v>239</v>
      </c>
      <c r="HLH16" s="41"/>
      <c r="HLI16" s="2"/>
      <c r="HLJ16" s="2"/>
      <c r="HLK16" s="2"/>
      <c r="HLO16" s="41" t="s">
        <v>239</v>
      </c>
      <c r="HLP16" s="41"/>
      <c r="HLQ16" s="2"/>
      <c r="HLR16" s="2"/>
      <c r="HLS16" s="2"/>
      <c r="HLW16" s="41" t="s">
        <v>239</v>
      </c>
      <c r="HLX16" s="41"/>
      <c r="HLY16" s="2"/>
      <c r="HLZ16" s="2"/>
      <c r="HMA16" s="2"/>
      <c r="HME16" s="41" t="s">
        <v>239</v>
      </c>
      <c r="HMF16" s="41"/>
      <c r="HMG16" s="2"/>
      <c r="HMH16" s="2"/>
      <c r="HMI16" s="2"/>
      <c r="HMM16" s="41" t="s">
        <v>239</v>
      </c>
      <c r="HMN16" s="41"/>
      <c r="HMO16" s="2"/>
      <c r="HMP16" s="2"/>
      <c r="HMQ16" s="2"/>
      <c r="HMU16" s="41" t="s">
        <v>239</v>
      </c>
      <c r="HMV16" s="41"/>
      <c r="HMW16" s="2"/>
      <c r="HMX16" s="2"/>
      <c r="HMY16" s="2"/>
      <c r="HNC16" s="41" t="s">
        <v>239</v>
      </c>
      <c r="HND16" s="41"/>
      <c r="HNE16" s="2"/>
      <c r="HNF16" s="2"/>
      <c r="HNG16" s="2"/>
      <c r="HNK16" s="41" t="s">
        <v>239</v>
      </c>
      <c r="HNL16" s="41"/>
      <c r="HNM16" s="2"/>
      <c r="HNN16" s="2"/>
      <c r="HNO16" s="2"/>
      <c r="HNS16" s="41" t="s">
        <v>239</v>
      </c>
      <c r="HNT16" s="41"/>
      <c r="HNU16" s="2"/>
      <c r="HNV16" s="2"/>
      <c r="HNW16" s="2"/>
      <c r="HOA16" s="41" t="s">
        <v>239</v>
      </c>
      <c r="HOB16" s="41"/>
      <c r="HOC16" s="2"/>
      <c r="HOD16" s="2"/>
      <c r="HOE16" s="2"/>
      <c r="HOI16" s="41" t="s">
        <v>239</v>
      </c>
      <c r="HOJ16" s="41"/>
      <c r="HOK16" s="2"/>
      <c r="HOL16" s="2"/>
      <c r="HOM16" s="2"/>
      <c r="HOQ16" s="41" t="s">
        <v>239</v>
      </c>
      <c r="HOR16" s="41"/>
      <c r="HOS16" s="2"/>
      <c r="HOT16" s="2"/>
      <c r="HOU16" s="2"/>
      <c r="HOY16" s="41" t="s">
        <v>239</v>
      </c>
      <c r="HOZ16" s="41"/>
      <c r="HPA16" s="2"/>
      <c r="HPB16" s="2"/>
      <c r="HPC16" s="2"/>
      <c r="HPG16" s="41" t="s">
        <v>239</v>
      </c>
      <c r="HPH16" s="41"/>
      <c r="HPI16" s="2"/>
      <c r="HPJ16" s="2"/>
      <c r="HPK16" s="2"/>
      <c r="HPO16" s="41" t="s">
        <v>239</v>
      </c>
      <c r="HPP16" s="41"/>
      <c r="HPQ16" s="2"/>
      <c r="HPR16" s="2"/>
      <c r="HPS16" s="2"/>
      <c r="HPW16" s="41" t="s">
        <v>239</v>
      </c>
      <c r="HPX16" s="41"/>
      <c r="HPY16" s="2"/>
      <c r="HPZ16" s="2"/>
      <c r="HQA16" s="2"/>
      <c r="HQE16" s="41" t="s">
        <v>239</v>
      </c>
      <c r="HQF16" s="41"/>
      <c r="HQG16" s="2"/>
      <c r="HQH16" s="2"/>
      <c r="HQI16" s="2"/>
      <c r="HQM16" s="41" t="s">
        <v>239</v>
      </c>
      <c r="HQN16" s="41"/>
      <c r="HQO16" s="2"/>
      <c r="HQP16" s="2"/>
      <c r="HQQ16" s="2"/>
      <c r="HQU16" s="41" t="s">
        <v>239</v>
      </c>
      <c r="HQV16" s="41"/>
      <c r="HQW16" s="2"/>
      <c r="HQX16" s="2"/>
      <c r="HQY16" s="2"/>
      <c r="HRC16" s="41" t="s">
        <v>239</v>
      </c>
      <c r="HRD16" s="41"/>
      <c r="HRE16" s="2"/>
      <c r="HRF16" s="2"/>
      <c r="HRG16" s="2"/>
      <c r="HRK16" s="41" t="s">
        <v>239</v>
      </c>
      <c r="HRL16" s="41"/>
      <c r="HRM16" s="2"/>
      <c r="HRN16" s="2"/>
      <c r="HRO16" s="2"/>
      <c r="HRS16" s="41" t="s">
        <v>239</v>
      </c>
      <c r="HRT16" s="41"/>
      <c r="HRU16" s="2"/>
      <c r="HRV16" s="2"/>
      <c r="HRW16" s="2"/>
      <c r="HSA16" s="41" t="s">
        <v>239</v>
      </c>
      <c r="HSB16" s="41"/>
      <c r="HSC16" s="2"/>
      <c r="HSD16" s="2"/>
      <c r="HSE16" s="2"/>
      <c r="HSI16" s="41" t="s">
        <v>239</v>
      </c>
      <c r="HSJ16" s="41"/>
      <c r="HSK16" s="2"/>
      <c r="HSL16" s="2"/>
      <c r="HSM16" s="2"/>
      <c r="HSQ16" s="41" t="s">
        <v>239</v>
      </c>
      <c r="HSR16" s="41"/>
      <c r="HSS16" s="2"/>
      <c r="HST16" s="2"/>
      <c r="HSU16" s="2"/>
      <c r="HSY16" s="41" t="s">
        <v>239</v>
      </c>
      <c r="HSZ16" s="41"/>
      <c r="HTA16" s="2"/>
      <c r="HTB16" s="2"/>
      <c r="HTC16" s="2"/>
      <c r="HTG16" s="41" t="s">
        <v>239</v>
      </c>
      <c r="HTH16" s="41"/>
      <c r="HTI16" s="2"/>
      <c r="HTJ16" s="2"/>
      <c r="HTK16" s="2"/>
      <c r="HTO16" s="41" t="s">
        <v>239</v>
      </c>
      <c r="HTP16" s="41"/>
      <c r="HTQ16" s="2"/>
      <c r="HTR16" s="2"/>
      <c r="HTS16" s="2"/>
      <c r="HTW16" s="41" t="s">
        <v>239</v>
      </c>
      <c r="HTX16" s="41"/>
      <c r="HTY16" s="2"/>
      <c r="HTZ16" s="2"/>
      <c r="HUA16" s="2"/>
      <c r="HUE16" s="41" t="s">
        <v>239</v>
      </c>
      <c r="HUF16" s="41"/>
      <c r="HUG16" s="2"/>
      <c r="HUH16" s="2"/>
      <c r="HUI16" s="2"/>
      <c r="HUM16" s="41" t="s">
        <v>239</v>
      </c>
      <c r="HUN16" s="41"/>
      <c r="HUO16" s="2"/>
      <c r="HUP16" s="2"/>
      <c r="HUQ16" s="2"/>
      <c r="HUU16" s="41" t="s">
        <v>239</v>
      </c>
      <c r="HUV16" s="41"/>
      <c r="HUW16" s="2"/>
      <c r="HUX16" s="2"/>
      <c r="HUY16" s="2"/>
      <c r="HVC16" s="41" t="s">
        <v>239</v>
      </c>
      <c r="HVD16" s="41"/>
      <c r="HVE16" s="2"/>
      <c r="HVF16" s="2"/>
      <c r="HVG16" s="2"/>
      <c r="HVK16" s="41" t="s">
        <v>239</v>
      </c>
      <c r="HVL16" s="41"/>
      <c r="HVM16" s="2"/>
      <c r="HVN16" s="2"/>
      <c r="HVO16" s="2"/>
      <c r="HVS16" s="41" t="s">
        <v>239</v>
      </c>
      <c r="HVT16" s="41"/>
      <c r="HVU16" s="2"/>
      <c r="HVV16" s="2"/>
      <c r="HVW16" s="2"/>
      <c r="HWA16" s="41" t="s">
        <v>239</v>
      </c>
      <c r="HWB16" s="41"/>
      <c r="HWC16" s="2"/>
      <c r="HWD16" s="2"/>
      <c r="HWE16" s="2"/>
      <c r="HWI16" s="41" t="s">
        <v>239</v>
      </c>
      <c r="HWJ16" s="41"/>
      <c r="HWK16" s="2"/>
      <c r="HWL16" s="2"/>
      <c r="HWM16" s="2"/>
      <c r="HWQ16" s="41" t="s">
        <v>239</v>
      </c>
      <c r="HWR16" s="41"/>
      <c r="HWS16" s="2"/>
      <c r="HWT16" s="2"/>
      <c r="HWU16" s="2"/>
      <c r="HWY16" s="41" t="s">
        <v>239</v>
      </c>
      <c r="HWZ16" s="41"/>
      <c r="HXA16" s="2"/>
      <c r="HXB16" s="2"/>
      <c r="HXC16" s="2"/>
      <c r="HXG16" s="41" t="s">
        <v>239</v>
      </c>
      <c r="HXH16" s="41"/>
      <c r="HXI16" s="2"/>
      <c r="HXJ16" s="2"/>
      <c r="HXK16" s="2"/>
      <c r="HXO16" s="41" t="s">
        <v>239</v>
      </c>
      <c r="HXP16" s="41"/>
      <c r="HXQ16" s="2"/>
      <c r="HXR16" s="2"/>
      <c r="HXS16" s="2"/>
      <c r="HXW16" s="41" t="s">
        <v>239</v>
      </c>
      <c r="HXX16" s="41"/>
      <c r="HXY16" s="2"/>
      <c r="HXZ16" s="2"/>
      <c r="HYA16" s="2"/>
      <c r="HYE16" s="41" t="s">
        <v>239</v>
      </c>
      <c r="HYF16" s="41"/>
      <c r="HYG16" s="2"/>
      <c r="HYH16" s="2"/>
      <c r="HYI16" s="2"/>
      <c r="HYM16" s="41" t="s">
        <v>239</v>
      </c>
      <c r="HYN16" s="41"/>
      <c r="HYO16" s="2"/>
      <c r="HYP16" s="2"/>
      <c r="HYQ16" s="2"/>
      <c r="HYU16" s="41" t="s">
        <v>239</v>
      </c>
      <c r="HYV16" s="41"/>
      <c r="HYW16" s="2"/>
      <c r="HYX16" s="2"/>
      <c r="HYY16" s="2"/>
      <c r="HZC16" s="41" t="s">
        <v>239</v>
      </c>
      <c r="HZD16" s="41"/>
      <c r="HZE16" s="2"/>
      <c r="HZF16" s="2"/>
      <c r="HZG16" s="2"/>
      <c r="HZK16" s="41" t="s">
        <v>239</v>
      </c>
      <c r="HZL16" s="41"/>
      <c r="HZM16" s="2"/>
      <c r="HZN16" s="2"/>
      <c r="HZO16" s="2"/>
      <c r="HZS16" s="41" t="s">
        <v>239</v>
      </c>
      <c r="HZT16" s="41"/>
      <c r="HZU16" s="2"/>
      <c r="HZV16" s="2"/>
      <c r="HZW16" s="2"/>
      <c r="IAA16" s="41" t="s">
        <v>239</v>
      </c>
      <c r="IAB16" s="41"/>
      <c r="IAC16" s="2"/>
      <c r="IAD16" s="2"/>
      <c r="IAE16" s="2"/>
      <c r="IAI16" s="41" t="s">
        <v>239</v>
      </c>
      <c r="IAJ16" s="41"/>
      <c r="IAK16" s="2"/>
      <c r="IAL16" s="2"/>
      <c r="IAM16" s="2"/>
      <c r="IAQ16" s="41" t="s">
        <v>239</v>
      </c>
      <c r="IAR16" s="41"/>
      <c r="IAS16" s="2"/>
      <c r="IAT16" s="2"/>
      <c r="IAU16" s="2"/>
      <c r="IAY16" s="41" t="s">
        <v>239</v>
      </c>
      <c r="IAZ16" s="41"/>
      <c r="IBA16" s="2"/>
      <c r="IBB16" s="2"/>
      <c r="IBC16" s="2"/>
      <c r="IBG16" s="41" t="s">
        <v>239</v>
      </c>
      <c r="IBH16" s="41"/>
      <c r="IBI16" s="2"/>
      <c r="IBJ16" s="2"/>
      <c r="IBK16" s="2"/>
      <c r="IBO16" s="41" t="s">
        <v>239</v>
      </c>
      <c r="IBP16" s="41"/>
      <c r="IBQ16" s="2"/>
      <c r="IBR16" s="2"/>
      <c r="IBS16" s="2"/>
      <c r="IBW16" s="41" t="s">
        <v>239</v>
      </c>
      <c r="IBX16" s="41"/>
      <c r="IBY16" s="2"/>
      <c r="IBZ16" s="2"/>
      <c r="ICA16" s="2"/>
      <c r="ICE16" s="41" t="s">
        <v>239</v>
      </c>
      <c r="ICF16" s="41"/>
      <c r="ICG16" s="2"/>
      <c r="ICH16" s="2"/>
      <c r="ICI16" s="2"/>
      <c r="ICM16" s="41" t="s">
        <v>239</v>
      </c>
      <c r="ICN16" s="41"/>
      <c r="ICO16" s="2"/>
      <c r="ICP16" s="2"/>
      <c r="ICQ16" s="2"/>
      <c r="ICU16" s="41" t="s">
        <v>239</v>
      </c>
      <c r="ICV16" s="41"/>
      <c r="ICW16" s="2"/>
      <c r="ICX16" s="2"/>
      <c r="ICY16" s="2"/>
      <c r="IDC16" s="41" t="s">
        <v>239</v>
      </c>
      <c r="IDD16" s="41"/>
      <c r="IDE16" s="2"/>
      <c r="IDF16" s="2"/>
      <c r="IDG16" s="2"/>
      <c r="IDK16" s="41" t="s">
        <v>239</v>
      </c>
      <c r="IDL16" s="41"/>
      <c r="IDM16" s="2"/>
      <c r="IDN16" s="2"/>
      <c r="IDO16" s="2"/>
      <c r="IDS16" s="41" t="s">
        <v>239</v>
      </c>
      <c r="IDT16" s="41"/>
      <c r="IDU16" s="2"/>
      <c r="IDV16" s="2"/>
      <c r="IDW16" s="2"/>
      <c r="IEA16" s="41" t="s">
        <v>239</v>
      </c>
      <c r="IEB16" s="41"/>
      <c r="IEC16" s="2"/>
      <c r="IED16" s="2"/>
      <c r="IEE16" s="2"/>
      <c r="IEI16" s="41" t="s">
        <v>239</v>
      </c>
      <c r="IEJ16" s="41"/>
      <c r="IEK16" s="2"/>
      <c r="IEL16" s="2"/>
      <c r="IEM16" s="2"/>
      <c r="IEQ16" s="41" t="s">
        <v>239</v>
      </c>
      <c r="IER16" s="41"/>
      <c r="IES16" s="2"/>
      <c r="IET16" s="2"/>
      <c r="IEU16" s="2"/>
      <c r="IEY16" s="41" t="s">
        <v>239</v>
      </c>
      <c r="IEZ16" s="41"/>
      <c r="IFA16" s="2"/>
      <c r="IFB16" s="2"/>
      <c r="IFC16" s="2"/>
      <c r="IFG16" s="41" t="s">
        <v>239</v>
      </c>
      <c r="IFH16" s="41"/>
      <c r="IFI16" s="2"/>
      <c r="IFJ16" s="2"/>
      <c r="IFK16" s="2"/>
      <c r="IFO16" s="41" t="s">
        <v>239</v>
      </c>
      <c r="IFP16" s="41"/>
      <c r="IFQ16" s="2"/>
      <c r="IFR16" s="2"/>
      <c r="IFS16" s="2"/>
      <c r="IFW16" s="41" t="s">
        <v>239</v>
      </c>
      <c r="IFX16" s="41"/>
      <c r="IFY16" s="2"/>
      <c r="IFZ16" s="2"/>
      <c r="IGA16" s="2"/>
      <c r="IGE16" s="41" t="s">
        <v>239</v>
      </c>
      <c r="IGF16" s="41"/>
      <c r="IGG16" s="2"/>
      <c r="IGH16" s="2"/>
      <c r="IGI16" s="2"/>
      <c r="IGM16" s="41" t="s">
        <v>239</v>
      </c>
      <c r="IGN16" s="41"/>
      <c r="IGO16" s="2"/>
      <c r="IGP16" s="2"/>
      <c r="IGQ16" s="2"/>
      <c r="IGU16" s="41" t="s">
        <v>239</v>
      </c>
      <c r="IGV16" s="41"/>
      <c r="IGW16" s="2"/>
      <c r="IGX16" s="2"/>
      <c r="IGY16" s="2"/>
      <c r="IHC16" s="41" t="s">
        <v>239</v>
      </c>
      <c r="IHD16" s="41"/>
      <c r="IHE16" s="2"/>
      <c r="IHF16" s="2"/>
      <c r="IHG16" s="2"/>
      <c r="IHK16" s="41" t="s">
        <v>239</v>
      </c>
      <c r="IHL16" s="41"/>
      <c r="IHM16" s="2"/>
      <c r="IHN16" s="2"/>
      <c r="IHO16" s="2"/>
      <c r="IHS16" s="41" t="s">
        <v>239</v>
      </c>
      <c r="IHT16" s="41"/>
      <c r="IHU16" s="2"/>
      <c r="IHV16" s="2"/>
      <c r="IHW16" s="2"/>
      <c r="IIA16" s="41" t="s">
        <v>239</v>
      </c>
      <c r="IIB16" s="41"/>
      <c r="IIC16" s="2"/>
      <c r="IID16" s="2"/>
      <c r="IIE16" s="2"/>
      <c r="III16" s="41" t="s">
        <v>239</v>
      </c>
      <c r="IIJ16" s="41"/>
      <c r="IIK16" s="2"/>
      <c r="IIL16" s="2"/>
      <c r="IIM16" s="2"/>
      <c r="IIQ16" s="41" t="s">
        <v>239</v>
      </c>
      <c r="IIR16" s="41"/>
      <c r="IIS16" s="2"/>
      <c r="IIT16" s="2"/>
      <c r="IIU16" s="2"/>
      <c r="IIY16" s="41" t="s">
        <v>239</v>
      </c>
      <c r="IIZ16" s="41"/>
      <c r="IJA16" s="2"/>
      <c r="IJB16" s="2"/>
      <c r="IJC16" s="2"/>
      <c r="IJG16" s="41" t="s">
        <v>239</v>
      </c>
      <c r="IJH16" s="41"/>
      <c r="IJI16" s="2"/>
      <c r="IJJ16" s="2"/>
      <c r="IJK16" s="2"/>
      <c r="IJO16" s="41" t="s">
        <v>239</v>
      </c>
      <c r="IJP16" s="41"/>
      <c r="IJQ16" s="2"/>
      <c r="IJR16" s="2"/>
      <c r="IJS16" s="2"/>
      <c r="IJW16" s="41" t="s">
        <v>239</v>
      </c>
      <c r="IJX16" s="41"/>
      <c r="IJY16" s="2"/>
      <c r="IJZ16" s="2"/>
      <c r="IKA16" s="2"/>
      <c r="IKE16" s="41" t="s">
        <v>239</v>
      </c>
      <c r="IKF16" s="41"/>
      <c r="IKG16" s="2"/>
      <c r="IKH16" s="2"/>
      <c r="IKI16" s="2"/>
      <c r="IKM16" s="41" t="s">
        <v>239</v>
      </c>
      <c r="IKN16" s="41"/>
      <c r="IKO16" s="2"/>
      <c r="IKP16" s="2"/>
      <c r="IKQ16" s="2"/>
      <c r="IKU16" s="41" t="s">
        <v>239</v>
      </c>
      <c r="IKV16" s="41"/>
      <c r="IKW16" s="2"/>
      <c r="IKX16" s="2"/>
      <c r="IKY16" s="2"/>
      <c r="ILC16" s="41" t="s">
        <v>239</v>
      </c>
      <c r="ILD16" s="41"/>
      <c r="ILE16" s="2"/>
      <c r="ILF16" s="2"/>
      <c r="ILG16" s="2"/>
      <c r="ILK16" s="41" t="s">
        <v>239</v>
      </c>
      <c r="ILL16" s="41"/>
      <c r="ILM16" s="2"/>
      <c r="ILN16" s="2"/>
      <c r="ILO16" s="2"/>
      <c r="ILS16" s="41" t="s">
        <v>239</v>
      </c>
      <c r="ILT16" s="41"/>
      <c r="ILU16" s="2"/>
      <c r="ILV16" s="2"/>
      <c r="ILW16" s="2"/>
      <c r="IMA16" s="41" t="s">
        <v>239</v>
      </c>
      <c r="IMB16" s="41"/>
      <c r="IMC16" s="2"/>
      <c r="IMD16" s="2"/>
      <c r="IME16" s="2"/>
      <c r="IMI16" s="41" t="s">
        <v>239</v>
      </c>
      <c r="IMJ16" s="41"/>
      <c r="IMK16" s="2"/>
      <c r="IML16" s="2"/>
      <c r="IMM16" s="2"/>
      <c r="IMQ16" s="41" t="s">
        <v>239</v>
      </c>
      <c r="IMR16" s="41"/>
      <c r="IMS16" s="2"/>
      <c r="IMT16" s="2"/>
      <c r="IMU16" s="2"/>
      <c r="IMY16" s="41" t="s">
        <v>239</v>
      </c>
      <c r="IMZ16" s="41"/>
      <c r="INA16" s="2"/>
      <c r="INB16" s="2"/>
      <c r="INC16" s="2"/>
      <c r="ING16" s="41" t="s">
        <v>239</v>
      </c>
      <c r="INH16" s="41"/>
      <c r="INI16" s="2"/>
      <c r="INJ16" s="2"/>
      <c r="INK16" s="2"/>
      <c r="INO16" s="41" t="s">
        <v>239</v>
      </c>
      <c r="INP16" s="41"/>
      <c r="INQ16" s="2"/>
      <c r="INR16" s="2"/>
      <c r="INS16" s="2"/>
      <c r="INW16" s="41" t="s">
        <v>239</v>
      </c>
      <c r="INX16" s="41"/>
      <c r="INY16" s="2"/>
      <c r="INZ16" s="2"/>
      <c r="IOA16" s="2"/>
      <c r="IOE16" s="41" t="s">
        <v>239</v>
      </c>
      <c r="IOF16" s="41"/>
      <c r="IOG16" s="2"/>
      <c r="IOH16" s="2"/>
      <c r="IOI16" s="2"/>
      <c r="IOM16" s="41" t="s">
        <v>239</v>
      </c>
      <c r="ION16" s="41"/>
      <c r="IOO16" s="2"/>
      <c r="IOP16" s="2"/>
      <c r="IOQ16" s="2"/>
      <c r="IOU16" s="41" t="s">
        <v>239</v>
      </c>
      <c r="IOV16" s="41"/>
      <c r="IOW16" s="2"/>
      <c r="IOX16" s="2"/>
      <c r="IOY16" s="2"/>
      <c r="IPC16" s="41" t="s">
        <v>239</v>
      </c>
      <c r="IPD16" s="41"/>
      <c r="IPE16" s="2"/>
      <c r="IPF16" s="2"/>
      <c r="IPG16" s="2"/>
      <c r="IPK16" s="41" t="s">
        <v>239</v>
      </c>
      <c r="IPL16" s="41"/>
      <c r="IPM16" s="2"/>
      <c r="IPN16" s="2"/>
      <c r="IPO16" s="2"/>
      <c r="IPS16" s="41" t="s">
        <v>239</v>
      </c>
      <c r="IPT16" s="41"/>
      <c r="IPU16" s="2"/>
      <c r="IPV16" s="2"/>
      <c r="IPW16" s="2"/>
      <c r="IQA16" s="41" t="s">
        <v>239</v>
      </c>
      <c r="IQB16" s="41"/>
      <c r="IQC16" s="2"/>
      <c r="IQD16" s="2"/>
      <c r="IQE16" s="2"/>
      <c r="IQI16" s="41" t="s">
        <v>239</v>
      </c>
      <c r="IQJ16" s="41"/>
      <c r="IQK16" s="2"/>
      <c r="IQL16" s="2"/>
      <c r="IQM16" s="2"/>
      <c r="IQQ16" s="41" t="s">
        <v>239</v>
      </c>
      <c r="IQR16" s="41"/>
      <c r="IQS16" s="2"/>
      <c r="IQT16" s="2"/>
      <c r="IQU16" s="2"/>
      <c r="IQY16" s="41" t="s">
        <v>239</v>
      </c>
      <c r="IQZ16" s="41"/>
      <c r="IRA16" s="2"/>
      <c r="IRB16" s="2"/>
      <c r="IRC16" s="2"/>
      <c r="IRG16" s="41" t="s">
        <v>239</v>
      </c>
      <c r="IRH16" s="41"/>
      <c r="IRI16" s="2"/>
      <c r="IRJ16" s="2"/>
      <c r="IRK16" s="2"/>
      <c r="IRO16" s="41" t="s">
        <v>239</v>
      </c>
      <c r="IRP16" s="41"/>
      <c r="IRQ16" s="2"/>
      <c r="IRR16" s="2"/>
      <c r="IRS16" s="2"/>
      <c r="IRW16" s="41" t="s">
        <v>239</v>
      </c>
      <c r="IRX16" s="41"/>
      <c r="IRY16" s="2"/>
      <c r="IRZ16" s="2"/>
      <c r="ISA16" s="2"/>
      <c r="ISE16" s="41" t="s">
        <v>239</v>
      </c>
      <c r="ISF16" s="41"/>
      <c r="ISG16" s="2"/>
      <c r="ISH16" s="2"/>
      <c r="ISI16" s="2"/>
      <c r="ISM16" s="41" t="s">
        <v>239</v>
      </c>
      <c r="ISN16" s="41"/>
      <c r="ISO16" s="2"/>
      <c r="ISP16" s="2"/>
      <c r="ISQ16" s="2"/>
      <c r="ISU16" s="41" t="s">
        <v>239</v>
      </c>
      <c r="ISV16" s="41"/>
      <c r="ISW16" s="2"/>
      <c r="ISX16" s="2"/>
      <c r="ISY16" s="2"/>
      <c r="ITC16" s="41" t="s">
        <v>239</v>
      </c>
      <c r="ITD16" s="41"/>
      <c r="ITE16" s="2"/>
      <c r="ITF16" s="2"/>
      <c r="ITG16" s="2"/>
      <c r="ITK16" s="41" t="s">
        <v>239</v>
      </c>
      <c r="ITL16" s="41"/>
      <c r="ITM16" s="2"/>
      <c r="ITN16" s="2"/>
      <c r="ITO16" s="2"/>
      <c r="ITS16" s="41" t="s">
        <v>239</v>
      </c>
      <c r="ITT16" s="41"/>
      <c r="ITU16" s="2"/>
      <c r="ITV16" s="2"/>
      <c r="ITW16" s="2"/>
      <c r="IUA16" s="41" t="s">
        <v>239</v>
      </c>
      <c r="IUB16" s="41"/>
      <c r="IUC16" s="2"/>
      <c r="IUD16" s="2"/>
      <c r="IUE16" s="2"/>
      <c r="IUI16" s="41" t="s">
        <v>239</v>
      </c>
      <c r="IUJ16" s="41"/>
      <c r="IUK16" s="2"/>
      <c r="IUL16" s="2"/>
      <c r="IUM16" s="2"/>
      <c r="IUQ16" s="41" t="s">
        <v>239</v>
      </c>
      <c r="IUR16" s="41"/>
      <c r="IUS16" s="2"/>
      <c r="IUT16" s="2"/>
      <c r="IUU16" s="2"/>
      <c r="IUY16" s="41" t="s">
        <v>239</v>
      </c>
      <c r="IUZ16" s="41"/>
      <c r="IVA16" s="2"/>
      <c r="IVB16" s="2"/>
      <c r="IVC16" s="2"/>
      <c r="IVG16" s="41" t="s">
        <v>239</v>
      </c>
      <c r="IVH16" s="41"/>
      <c r="IVI16" s="2"/>
      <c r="IVJ16" s="2"/>
      <c r="IVK16" s="2"/>
      <c r="IVO16" s="41" t="s">
        <v>239</v>
      </c>
      <c r="IVP16" s="41"/>
      <c r="IVQ16" s="2"/>
      <c r="IVR16" s="2"/>
      <c r="IVS16" s="2"/>
      <c r="IVW16" s="41" t="s">
        <v>239</v>
      </c>
      <c r="IVX16" s="41"/>
      <c r="IVY16" s="2"/>
      <c r="IVZ16" s="2"/>
      <c r="IWA16" s="2"/>
      <c r="IWE16" s="41" t="s">
        <v>239</v>
      </c>
      <c r="IWF16" s="41"/>
      <c r="IWG16" s="2"/>
      <c r="IWH16" s="2"/>
      <c r="IWI16" s="2"/>
      <c r="IWM16" s="41" t="s">
        <v>239</v>
      </c>
      <c r="IWN16" s="41"/>
      <c r="IWO16" s="2"/>
      <c r="IWP16" s="2"/>
      <c r="IWQ16" s="2"/>
      <c r="IWU16" s="41" t="s">
        <v>239</v>
      </c>
      <c r="IWV16" s="41"/>
      <c r="IWW16" s="2"/>
      <c r="IWX16" s="2"/>
      <c r="IWY16" s="2"/>
      <c r="IXC16" s="41" t="s">
        <v>239</v>
      </c>
      <c r="IXD16" s="41"/>
      <c r="IXE16" s="2"/>
      <c r="IXF16" s="2"/>
      <c r="IXG16" s="2"/>
      <c r="IXK16" s="41" t="s">
        <v>239</v>
      </c>
      <c r="IXL16" s="41"/>
      <c r="IXM16" s="2"/>
      <c r="IXN16" s="2"/>
      <c r="IXO16" s="2"/>
      <c r="IXS16" s="41" t="s">
        <v>239</v>
      </c>
      <c r="IXT16" s="41"/>
      <c r="IXU16" s="2"/>
      <c r="IXV16" s="2"/>
      <c r="IXW16" s="2"/>
      <c r="IYA16" s="41" t="s">
        <v>239</v>
      </c>
      <c r="IYB16" s="41"/>
      <c r="IYC16" s="2"/>
      <c r="IYD16" s="2"/>
      <c r="IYE16" s="2"/>
      <c r="IYI16" s="41" t="s">
        <v>239</v>
      </c>
      <c r="IYJ16" s="41"/>
      <c r="IYK16" s="2"/>
      <c r="IYL16" s="2"/>
      <c r="IYM16" s="2"/>
      <c r="IYQ16" s="41" t="s">
        <v>239</v>
      </c>
      <c r="IYR16" s="41"/>
      <c r="IYS16" s="2"/>
      <c r="IYT16" s="2"/>
      <c r="IYU16" s="2"/>
      <c r="IYY16" s="41" t="s">
        <v>239</v>
      </c>
      <c r="IYZ16" s="41"/>
      <c r="IZA16" s="2"/>
      <c r="IZB16" s="2"/>
      <c r="IZC16" s="2"/>
      <c r="IZG16" s="41" t="s">
        <v>239</v>
      </c>
      <c r="IZH16" s="41"/>
      <c r="IZI16" s="2"/>
      <c r="IZJ16" s="2"/>
      <c r="IZK16" s="2"/>
      <c r="IZO16" s="41" t="s">
        <v>239</v>
      </c>
      <c r="IZP16" s="41"/>
      <c r="IZQ16" s="2"/>
      <c r="IZR16" s="2"/>
      <c r="IZS16" s="2"/>
      <c r="IZW16" s="41" t="s">
        <v>239</v>
      </c>
      <c r="IZX16" s="41"/>
      <c r="IZY16" s="2"/>
      <c r="IZZ16" s="2"/>
      <c r="JAA16" s="2"/>
      <c r="JAE16" s="41" t="s">
        <v>239</v>
      </c>
      <c r="JAF16" s="41"/>
      <c r="JAG16" s="2"/>
      <c r="JAH16" s="2"/>
      <c r="JAI16" s="2"/>
      <c r="JAM16" s="41" t="s">
        <v>239</v>
      </c>
      <c r="JAN16" s="41"/>
      <c r="JAO16" s="2"/>
      <c r="JAP16" s="2"/>
      <c r="JAQ16" s="2"/>
      <c r="JAU16" s="41" t="s">
        <v>239</v>
      </c>
      <c r="JAV16" s="41"/>
      <c r="JAW16" s="2"/>
      <c r="JAX16" s="2"/>
      <c r="JAY16" s="2"/>
      <c r="JBC16" s="41" t="s">
        <v>239</v>
      </c>
      <c r="JBD16" s="41"/>
      <c r="JBE16" s="2"/>
      <c r="JBF16" s="2"/>
      <c r="JBG16" s="2"/>
      <c r="JBK16" s="41" t="s">
        <v>239</v>
      </c>
      <c r="JBL16" s="41"/>
      <c r="JBM16" s="2"/>
      <c r="JBN16" s="2"/>
      <c r="JBO16" s="2"/>
      <c r="JBS16" s="41" t="s">
        <v>239</v>
      </c>
      <c r="JBT16" s="41"/>
      <c r="JBU16" s="2"/>
      <c r="JBV16" s="2"/>
      <c r="JBW16" s="2"/>
      <c r="JCA16" s="41" t="s">
        <v>239</v>
      </c>
      <c r="JCB16" s="41"/>
      <c r="JCC16" s="2"/>
      <c r="JCD16" s="2"/>
      <c r="JCE16" s="2"/>
      <c r="JCI16" s="41" t="s">
        <v>239</v>
      </c>
      <c r="JCJ16" s="41"/>
      <c r="JCK16" s="2"/>
      <c r="JCL16" s="2"/>
      <c r="JCM16" s="2"/>
      <c r="JCQ16" s="41" t="s">
        <v>239</v>
      </c>
      <c r="JCR16" s="41"/>
      <c r="JCS16" s="2"/>
      <c r="JCT16" s="2"/>
      <c r="JCU16" s="2"/>
      <c r="JCY16" s="41" t="s">
        <v>239</v>
      </c>
      <c r="JCZ16" s="41"/>
      <c r="JDA16" s="2"/>
      <c r="JDB16" s="2"/>
      <c r="JDC16" s="2"/>
      <c r="JDG16" s="41" t="s">
        <v>239</v>
      </c>
      <c r="JDH16" s="41"/>
      <c r="JDI16" s="2"/>
      <c r="JDJ16" s="2"/>
      <c r="JDK16" s="2"/>
      <c r="JDO16" s="41" t="s">
        <v>239</v>
      </c>
      <c r="JDP16" s="41"/>
      <c r="JDQ16" s="2"/>
      <c r="JDR16" s="2"/>
      <c r="JDS16" s="2"/>
      <c r="JDW16" s="41" t="s">
        <v>239</v>
      </c>
      <c r="JDX16" s="41"/>
      <c r="JDY16" s="2"/>
      <c r="JDZ16" s="2"/>
      <c r="JEA16" s="2"/>
      <c r="JEE16" s="41" t="s">
        <v>239</v>
      </c>
      <c r="JEF16" s="41"/>
      <c r="JEG16" s="2"/>
      <c r="JEH16" s="2"/>
      <c r="JEI16" s="2"/>
      <c r="JEM16" s="41" t="s">
        <v>239</v>
      </c>
      <c r="JEN16" s="41"/>
      <c r="JEO16" s="2"/>
      <c r="JEP16" s="2"/>
      <c r="JEQ16" s="2"/>
      <c r="JEU16" s="41" t="s">
        <v>239</v>
      </c>
      <c r="JEV16" s="41"/>
      <c r="JEW16" s="2"/>
      <c r="JEX16" s="2"/>
      <c r="JEY16" s="2"/>
      <c r="JFC16" s="41" t="s">
        <v>239</v>
      </c>
      <c r="JFD16" s="41"/>
      <c r="JFE16" s="2"/>
      <c r="JFF16" s="2"/>
      <c r="JFG16" s="2"/>
      <c r="JFK16" s="41" t="s">
        <v>239</v>
      </c>
      <c r="JFL16" s="41"/>
      <c r="JFM16" s="2"/>
      <c r="JFN16" s="2"/>
      <c r="JFO16" s="2"/>
      <c r="JFS16" s="41" t="s">
        <v>239</v>
      </c>
      <c r="JFT16" s="41"/>
      <c r="JFU16" s="2"/>
      <c r="JFV16" s="2"/>
      <c r="JFW16" s="2"/>
      <c r="JGA16" s="41" t="s">
        <v>239</v>
      </c>
      <c r="JGB16" s="41"/>
      <c r="JGC16" s="2"/>
      <c r="JGD16" s="2"/>
      <c r="JGE16" s="2"/>
      <c r="JGI16" s="41" t="s">
        <v>239</v>
      </c>
      <c r="JGJ16" s="41"/>
      <c r="JGK16" s="2"/>
      <c r="JGL16" s="2"/>
      <c r="JGM16" s="2"/>
      <c r="JGQ16" s="41" t="s">
        <v>239</v>
      </c>
      <c r="JGR16" s="41"/>
      <c r="JGS16" s="2"/>
      <c r="JGT16" s="2"/>
      <c r="JGU16" s="2"/>
      <c r="JGY16" s="41" t="s">
        <v>239</v>
      </c>
      <c r="JGZ16" s="41"/>
      <c r="JHA16" s="2"/>
      <c r="JHB16" s="2"/>
      <c r="JHC16" s="2"/>
      <c r="JHG16" s="41" t="s">
        <v>239</v>
      </c>
      <c r="JHH16" s="41"/>
      <c r="JHI16" s="2"/>
      <c r="JHJ16" s="2"/>
      <c r="JHK16" s="2"/>
      <c r="JHO16" s="41" t="s">
        <v>239</v>
      </c>
      <c r="JHP16" s="41"/>
      <c r="JHQ16" s="2"/>
      <c r="JHR16" s="2"/>
      <c r="JHS16" s="2"/>
      <c r="JHW16" s="41" t="s">
        <v>239</v>
      </c>
      <c r="JHX16" s="41"/>
      <c r="JHY16" s="2"/>
      <c r="JHZ16" s="2"/>
      <c r="JIA16" s="2"/>
      <c r="JIE16" s="41" t="s">
        <v>239</v>
      </c>
      <c r="JIF16" s="41"/>
      <c r="JIG16" s="2"/>
      <c r="JIH16" s="2"/>
      <c r="JII16" s="2"/>
      <c r="JIM16" s="41" t="s">
        <v>239</v>
      </c>
      <c r="JIN16" s="41"/>
      <c r="JIO16" s="2"/>
      <c r="JIP16" s="2"/>
      <c r="JIQ16" s="2"/>
      <c r="JIU16" s="41" t="s">
        <v>239</v>
      </c>
      <c r="JIV16" s="41"/>
      <c r="JIW16" s="2"/>
      <c r="JIX16" s="2"/>
      <c r="JIY16" s="2"/>
      <c r="JJC16" s="41" t="s">
        <v>239</v>
      </c>
      <c r="JJD16" s="41"/>
      <c r="JJE16" s="2"/>
      <c r="JJF16" s="2"/>
      <c r="JJG16" s="2"/>
      <c r="JJK16" s="41" t="s">
        <v>239</v>
      </c>
      <c r="JJL16" s="41"/>
      <c r="JJM16" s="2"/>
      <c r="JJN16" s="2"/>
      <c r="JJO16" s="2"/>
      <c r="JJS16" s="41" t="s">
        <v>239</v>
      </c>
      <c r="JJT16" s="41"/>
      <c r="JJU16" s="2"/>
      <c r="JJV16" s="2"/>
      <c r="JJW16" s="2"/>
      <c r="JKA16" s="41" t="s">
        <v>239</v>
      </c>
      <c r="JKB16" s="41"/>
      <c r="JKC16" s="2"/>
      <c r="JKD16" s="2"/>
      <c r="JKE16" s="2"/>
      <c r="JKI16" s="41" t="s">
        <v>239</v>
      </c>
      <c r="JKJ16" s="41"/>
      <c r="JKK16" s="2"/>
      <c r="JKL16" s="2"/>
      <c r="JKM16" s="2"/>
      <c r="JKQ16" s="41" t="s">
        <v>239</v>
      </c>
      <c r="JKR16" s="41"/>
      <c r="JKS16" s="2"/>
      <c r="JKT16" s="2"/>
      <c r="JKU16" s="2"/>
      <c r="JKY16" s="41" t="s">
        <v>239</v>
      </c>
      <c r="JKZ16" s="41"/>
      <c r="JLA16" s="2"/>
      <c r="JLB16" s="2"/>
      <c r="JLC16" s="2"/>
      <c r="JLG16" s="41" t="s">
        <v>239</v>
      </c>
      <c r="JLH16" s="41"/>
      <c r="JLI16" s="2"/>
      <c r="JLJ16" s="2"/>
      <c r="JLK16" s="2"/>
      <c r="JLO16" s="41" t="s">
        <v>239</v>
      </c>
      <c r="JLP16" s="41"/>
      <c r="JLQ16" s="2"/>
      <c r="JLR16" s="2"/>
      <c r="JLS16" s="2"/>
      <c r="JLW16" s="41" t="s">
        <v>239</v>
      </c>
      <c r="JLX16" s="41"/>
      <c r="JLY16" s="2"/>
      <c r="JLZ16" s="2"/>
      <c r="JMA16" s="2"/>
      <c r="JME16" s="41" t="s">
        <v>239</v>
      </c>
      <c r="JMF16" s="41"/>
      <c r="JMG16" s="2"/>
      <c r="JMH16" s="2"/>
      <c r="JMI16" s="2"/>
      <c r="JMM16" s="41" t="s">
        <v>239</v>
      </c>
      <c r="JMN16" s="41"/>
      <c r="JMO16" s="2"/>
      <c r="JMP16" s="2"/>
      <c r="JMQ16" s="2"/>
      <c r="JMU16" s="41" t="s">
        <v>239</v>
      </c>
      <c r="JMV16" s="41"/>
      <c r="JMW16" s="2"/>
      <c r="JMX16" s="2"/>
      <c r="JMY16" s="2"/>
      <c r="JNC16" s="41" t="s">
        <v>239</v>
      </c>
      <c r="JND16" s="41"/>
      <c r="JNE16" s="2"/>
      <c r="JNF16" s="2"/>
      <c r="JNG16" s="2"/>
      <c r="JNK16" s="41" t="s">
        <v>239</v>
      </c>
      <c r="JNL16" s="41"/>
      <c r="JNM16" s="2"/>
      <c r="JNN16" s="2"/>
      <c r="JNO16" s="2"/>
      <c r="JNS16" s="41" t="s">
        <v>239</v>
      </c>
      <c r="JNT16" s="41"/>
      <c r="JNU16" s="2"/>
      <c r="JNV16" s="2"/>
      <c r="JNW16" s="2"/>
      <c r="JOA16" s="41" t="s">
        <v>239</v>
      </c>
      <c r="JOB16" s="41"/>
      <c r="JOC16" s="2"/>
      <c r="JOD16" s="2"/>
      <c r="JOE16" s="2"/>
      <c r="JOI16" s="41" t="s">
        <v>239</v>
      </c>
      <c r="JOJ16" s="41"/>
      <c r="JOK16" s="2"/>
      <c r="JOL16" s="2"/>
      <c r="JOM16" s="2"/>
      <c r="JOQ16" s="41" t="s">
        <v>239</v>
      </c>
      <c r="JOR16" s="41"/>
      <c r="JOS16" s="2"/>
      <c r="JOT16" s="2"/>
      <c r="JOU16" s="2"/>
      <c r="JOY16" s="41" t="s">
        <v>239</v>
      </c>
      <c r="JOZ16" s="41"/>
      <c r="JPA16" s="2"/>
      <c r="JPB16" s="2"/>
      <c r="JPC16" s="2"/>
      <c r="JPG16" s="41" t="s">
        <v>239</v>
      </c>
      <c r="JPH16" s="41"/>
      <c r="JPI16" s="2"/>
      <c r="JPJ16" s="2"/>
      <c r="JPK16" s="2"/>
      <c r="JPO16" s="41" t="s">
        <v>239</v>
      </c>
      <c r="JPP16" s="41"/>
      <c r="JPQ16" s="2"/>
      <c r="JPR16" s="2"/>
      <c r="JPS16" s="2"/>
      <c r="JPW16" s="41" t="s">
        <v>239</v>
      </c>
      <c r="JPX16" s="41"/>
      <c r="JPY16" s="2"/>
      <c r="JPZ16" s="2"/>
      <c r="JQA16" s="2"/>
      <c r="JQE16" s="41" t="s">
        <v>239</v>
      </c>
      <c r="JQF16" s="41"/>
      <c r="JQG16" s="2"/>
      <c r="JQH16" s="2"/>
      <c r="JQI16" s="2"/>
      <c r="JQM16" s="41" t="s">
        <v>239</v>
      </c>
      <c r="JQN16" s="41"/>
      <c r="JQO16" s="2"/>
      <c r="JQP16" s="2"/>
      <c r="JQQ16" s="2"/>
      <c r="JQU16" s="41" t="s">
        <v>239</v>
      </c>
      <c r="JQV16" s="41"/>
      <c r="JQW16" s="2"/>
      <c r="JQX16" s="2"/>
      <c r="JQY16" s="2"/>
      <c r="JRC16" s="41" t="s">
        <v>239</v>
      </c>
      <c r="JRD16" s="41"/>
      <c r="JRE16" s="2"/>
      <c r="JRF16" s="2"/>
      <c r="JRG16" s="2"/>
      <c r="JRK16" s="41" t="s">
        <v>239</v>
      </c>
      <c r="JRL16" s="41"/>
      <c r="JRM16" s="2"/>
      <c r="JRN16" s="2"/>
      <c r="JRO16" s="2"/>
      <c r="JRS16" s="41" t="s">
        <v>239</v>
      </c>
      <c r="JRT16" s="41"/>
      <c r="JRU16" s="2"/>
      <c r="JRV16" s="2"/>
      <c r="JRW16" s="2"/>
      <c r="JSA16" s="41" t="s">
        <v>239</v>
      </c>
      <c r="JSB16" s="41"/>
      <c r="JSC16" s="2"/>
      <c r="JSD16" s="2"/>
      <c r="JSE16" s="2"/>
      <c r="JSI16" s="41" t="s">
        <v>239</v>
      </c>
      <c r="JSJ16" s="41"/>
      <c r="JSK16" s="2"/>
      <c r="JSL16" s="2"/>
      <c r="JSM16" s="2"/>
      <c r="JSQ16" s="41" t="s">
        <v>239</v>
      </c>
      <c r="JSR16" s="41"/>
      <c r="JSS16" s="2"/>
      <c r="JST16" s="2"/>
      <c r="JSU16" s="2"/>
      <c r="JSY16" s="41" t="s">
        <v>239</v>
      </c>
      <c r="JSZ16" s="41"/>
      <c r="JTA16" s="2"/>
      <c r="JTB16" s="2"/>
      <c r="JTC16" s="2"/>
      <c r="JTG16" s="41" t="s">
        <v>239</v>
      </c>
      <c r="JTH16" s="41"/>
      <c r="JTI16" s="2"/>
      <c r="JTJ16" s="2"/>
      <c r="JTK16" s="2"/>
      <c r="JTO16" s="41" t="s">
        <v>239</v>
      </c>
      <c r="JTP16" s="41"/>
      <c r="JTQ16" s="2"/>
      <c r="JTR16" s="2"/>
      <c r="JTS16" s="2"/>
      <c r="JTW16" s="41" t="s">
        <v>239</v>
      </c>
      <c r="JTX16" s="41"/>
      <c r="JTY16" s="2"/>
      <c r="JTZ16" s="2"/>
      <c r="JUA16" s="2"/>
      <c r="JUE16" s="41" t="s">
        <v>239</v>
      </c>
      <c r="JUF16" s="41"/>
      <c r="JUG16" s="2"/>
      <c r="JUH16" s="2"/>
      <c r="JUI16" s="2"/>
      <c r="JUM16" s="41" t="s">
        <v>239</v>
      </c>
      <c r="JUN16" s="41"/>
      <c r="JUO16" s="2"/>
      <c r="JUP16" s="2"/>
      <c r="JUQ16" s="2"/>
      <c r="JUU16" s="41" t="s">
        <v>239</v>
      </c>
      <c r="JUV16" s="41"/>
      <c r="JUW16" s="2"/>
      <c r="JUX16" s="2"/>
      <c r="JUY16" s="2"/>
      <c r="JVC16" s="41" t="s">
        <v>239</v>
      </c>
      <c r="JVD16" s="41"/>
      <c r="JVE16" s="2"/>
      <c r="JVF16" s="2"/>
      <c r="JVG16" s="2"/>
      <c r="JVK16" s="41" t="s">
        <v>239</v>
      </c>
      <c r="JVL16" s="41"/>
      <c r="JVM16" s="2"/>
      <c r="JVN16" s="2"/>
      <c r="JVO16" s="2"/>
      <c r="JVS16" s="41" t="s">
        <v>239</v>
      </c>
      <c r="JVT16" s="41"/>
      <c r="JVU16" s="2"/>
      <c r="JVV16" s="2"/>
      <c r="JVW16" s="2"/>
      <c r="JWA16" s="41" t="s">
        <v>239</v>
      </c>
      <c r="JWB16" s="41"/>
      <c r="JWC16" s="2"/>
      <c r="JWD16" s="2"/>
      <c r="JWE16" s="2"/>
      <c r="JWI16" s="41" t="s">
        <v>239</v>
      </c>
      <c r="JWJ16" s="41"/>
      <c r="JWK16" s="2"/>
      <c r="JWL16" s="2"/>
      <c r="JWM16" s="2"/>
      <c r="JWQ16" s="41" t="s">
        <v>239</v>
      </c>
      <c r="JWR16" s="41"/>
      <c r="JWS16" s="2"/>
      <c r="JWT16" s="2"/>
      <c r="JWU16" s="2"/>
      <c r="JWY16" s="41" t="s">
        <v>239</v>
      </c>
      <c r="JWZ16" s="41"/>
      <c r="JXA16" s="2"/>
      <c r="JXB16" s="2"/>
      <c r="JXC16" s="2"/>
      <c r="JXG16" s="41" t="s">
        <v>239</v>
      </c>
      <c r="JXH16" s="41"/>
      <c r="JXI16" s="2"/>
      <c r="JXJ16" s="2"/>
      <c r="JXK16" s="2"/>
      <c r="JXO16" s="41" t="s">
        <v>239</v>
      </c>
      <c r="JXP16" s="41"/>
      <c r="JXQ16" s="2"/>
      <c r="JXR16" s="2"/>
      <c r="JXS16" s="2"/>
      <c r="JXW16" s="41" t="s">
        <v>239</v>
      </c>
      <c r="JXX16" s="41"/>
      <c r="JXY16" s="2"/>
      <c r="JXZ16" s="2"/>
      <c r="JYA16" s="2"/>
      <c r="JYE16" s="41" t="s">
        <v>239</v>
      </c>
      <c r="JYF16" s="41"/>
      <c r="JYG16" s="2"/>
      <c r="JYH16" s="2"/>
      <c r="JYI16" s="2"/>
      <c r="JYM16" s="41" t="s">
        <v>239</v>
      </c>
      <c r="JYN16" s="41"/>
      <c r="JYO16" s="2"/>
      <c r="JYP16" s="2"/>
      <c r="JYQ16" s="2"/>
      <c r="JYU16" s="41" t="s">
        <v>239</v>
      </c>
      <c r="JYV16" s="41"/>
      <c r="JYW16" s="2"/>
      <c r="JYX16" s="2"/>
      <c r="JYY16" s="2"/>
      <c r="JZC16" s="41" t="s">
        <v>239</v>
      </c>
      <c r="JZD16" s="41"/>
      <c r="JZE16" s="2"/>
      <c r="JZF16" s="2"/>
      <c r="JZG16" s="2"/>
      <c r="JZK16" s="41" t="s">
        <v>239</v>
      </c>
      <c r="JZL16" s="41"/>
      <c r="JZM16" s="2"/>
      <c r="JZN16" s="2"/>
      <c r="JZO16" s="2"/>
      <c r="JZS16" s="41" t="s">
        <v>239</v>
      </c>
      <c r="JZT16" s="41"/>
      <c r="JZU16" s="2"/>
      <c r="JZV16" s="2"/>
      <c r="JZW16" s="2"/>
      <c r="KAA16" s="41" t="s">
        <v>239</v>
      </c>
      <c r="KAB16" s="41"/>
      <c r="KAC16" s="2"/>
      <c r="KAD16" s="2"/>
      <c r="KAE16" s="2"/>
      <c r="KAI16" s="41" t="s">
        <v>239</v>
      </c>
      <c r="KAJ16" s="41"/>
      <c r="KAK16" s="2"/>
      <c r="KAL16" s="2"/>
      <c r="KAM16" s="2"/>
      <c r="KAQ16" s="41" t="s">
        <v>239</v>
      </c>
      <c r="KAR16" s="41"/>
      <c r="KAS16" s="2"/>
      <c r="KAT16" s="2"/>
      <c r="KAU16" s="2"/>
      <c r="KAY16" s="41" t="s">
        <v>239</v>
      </c>
      <c r="KAZ16" s="41"/>
      <c r="KBA16" s="2"/>
      <c r="KBB16" s="2"/>
      <c r="KBC16" s="2"/>
      <c r="KBG16" s="41" t="s">
        <v>239</v>
      </c>
      <c r="KBH16" s="41"/>
      <c r="KBI16" s="2"/>
      <c r="KBJ16" s="2"/>
      <c r="KBK16" s="2"/>
      <c r="KBO16" s="41" t="s">
        <v>239</v>
      </c>
      <c r="KBP16" s="41"/>
      <c r="KBQ16" s="2"/>
      <c r="KBR16" s="2"/>
      <c r="KBS16" s="2"/>
      <c r="KBW16" s="41" t="s">
        <v>239</v>
      </c>
      <c r="KBX16" s="41"/>
      <c r="KBY16" s="2"/>
      <c r="KBZ16" s="2"/>
      <c r="KCA16" s="2"/>
      <c r="KCE16" s="41" t="s">
        <v>239</v>
      </c>
      <c r="KCF16" s="41"/>
      <c r="KCG16" s="2"/>
      <c r="KCH16" s="2"/>
      <c r="KCI16" s="2"/>
      <c r="KCM16" s="41" t="s">
        <v>239</v>
      </c>
      <c r="KCN16" s="41"/>
      <c r="KCO16" s="2"/>
      <c r="KCP16" s="2"/>
      <c r="KCQ16" s="2"/>
      <c r="KCU16" s="41" t="s">
        <v>239</v>
      </c>
      <c r="KCV16" s="41"/>
      <c r="KCW16" s="2"/>
      <c r="KCX16" s="2"/>
      <c r="KCY16" s="2"/>
      <c r="KDC16" s="41" t="s">
        <v>239</v>
      </c>
      <c r="KDD16" s="41"/>
      <c r="KDE16" s="2"/>
      <c r="KDF16" s="2"/>
      <c r="KDG16" s="2"/>
      <c r="KDK16" s="41" t="s">
        <v>239</v>
      </c>
      <c r="KDL16" s="41"/>
      <c r="KDM16" s="2"/>
      <c r="KDN16" s="2"/>
      <c r="KDO16" s="2"/>
      <c r="KDS16" s="41" t="s">
        <v>239</v>
      </c>
      <c r="KDT16" s="41"/>
      <c r="KDU16" s="2"/>
      <c r="KDV16" s="2"/>
      <c r="KDW16" s="2"/>
      <c r="KEA16" s="41" t="s">
        <v>239</v>
      </c>
      <c r="KEB16" s="41"/>
      <c r="KEC16" s="2"/>
      <c r="KED16" s="2"/>
      <c r="KEE16" s="2"/>
      <c r="KEI16" s="41" t="s">
        <v>239</v>
      </c>
      <c r="KEJ16" s="41"/>
      <c r="KEK16" s="2"/>
      <c r="KEL16" s="2"/>
      <c r="KEM16" s="2"/>
      <c r="KEQ16" s="41" t="s">
        <v>239</v>
      </c>
      <c r="KER16" s="41"/>
      <c r="KES16" s="2"/>
      <c r="KET16" s="2"/>
      <c r="KEU16" s="2"/>
      <c r="KEY16" s="41" t="s">
        <v>239</v>
      </c>
      <c r="KEZ16" s="41"/>
      <c r="KFA16" s="2"/>
      <c r="KFB16" s="2"/>
      <c r="KFC16" s="2"/>
      <c r="KFG16" s="41" t="s">
        <v>239</v>
      </c>
      <c r="KFH16" s="41"/>
      <c r="KFI16" s="2"/>
      <c r="KFJ16" s="2"/>
      <c r="KFK16" s="2"/>
      <c r="KFO16" s="41" t="s">
        <v>239</v>
      </c>
      <c r="KFP16" s="41"/>
      <c r="KFQ16" s="2"/>
      <c r="KFR16" s="2"/>
      <c r="KFS16" s="2"/>
      <c r="KFW16" s="41" t="s">
        <v>239</v>
      </c>
      <c r="KFX16" s="41"/>
      <c r="KFY16" s="2"/>
      <c r="KFZ16" s="2"/>
      <c r="KGA16" s="2"/>
      <c r="KGE16" s="41" t="s">
        <v>239</v>
      </c>
      <c r="KGF16" s="41"/>
      <c r="KGG16" s="2"/>
      <c r="KGH16" s="2"/>
      <c r="KGI16" s="2"/>
      <c r="KGM16" s="41" t="s">
        <v>239</v>
      </c>
      <c r="KGN16" s="41"/>
      <c r="KGO16" s="2"/>
      <c r="KGP16" s="2"/>
      <c r="KGQ16" s="2"/>
      <c r="KGU16" s="41" t="s">
        <v>239</v>
      </c>
      <c r="KGV16" s="41"/>
      <c r="KGW16" s="2"/>
      <c r="KGX16" s="2"/>
      <c r="KGY16" s="2"/>
      <c r="KHC16" s="41" t="s">
        <v>239</v>
      </c>
      <c r="KHD16" s="41"/>
      <c r="KHE16" s="2"/>
      <c r="KHF16" s="2"/>
      <c r="KHG16" s="2"/>
      <c r="KHK16" s="41" t="s">
        <v>239</v>
      </c>
      <c r="KHL16" s="41"/>
      <c r="KHM16" s="2"/>
      <c r="KHN16" s="2"/>
      <c r="KHO16" s="2"/>
      <c r="KHS16" s="41" t="s">
        <v>239</v>
      </c>
      <c r="KHT16" s="41"/>
      <c r="KHU16" s="2"/>
      <c r="KHV16" s="2"/>
      <c r="KHW16" s="2"/>
      <c r="KIA16" s="41" t="s">
        <v>239</v>
      </c>
      <c r="KIB16" s="41"/>
      <c r="KIC16" s="2"/>
      <c r="KID16" s="2"/>
      <c r="KIE16" s="2"/>
      <c r="KII16" s="41" t="s">
        <v>239</v>
      </c>
      <c r="KIJ16" s="41"/>
      <c r="KIK16" s="2"/>
      <c r="KIL16" s="2"/>
      <c r="KIM16" s="2"/>
      <c r="KIQ16" s="41" t="s">
        <v>239</v>
      </c>
      <c r="KIR16" s="41"/>
      <c r="KIS16" s="2"/>
      <c r="KIT16" s="2"/>
      <c r="KIU16" s="2"/>
      <c r="KIY16" s="41" t="s">
        <v>239</v>
      </c>
      <c r="KIZ16" s="41"/>
      <c r="KJA16" s="2"/>
      <c r="KJB16" s="2"/>
      <c r="KJC16" s="2"/>
      <c r="KJG16" s="41" t="s">
        <v>239</v>
      </c>
      <c r="KJH16" s="41"/>
      <c r="KJI16" s="2"/>
      <c r="KJJ16" s="2"/>
      <c r="KJK16" s="2"/>
      <c r="KJO16" s="41" t="s">
        <v>239</v>
      </c>
      <c r="KJP16" s="41"/>
      <c r="KJQ16" s="2"/>
      <c r="KJR16" s="2"/>
      <c r="KJS16" s="2"/>
      <c r="KJW16" s="41" t="s">
        <v>239</v>
      </c>
      <c r="KJX16" s="41"/>
      <c r="KJY16" s="2"/>
      <c r="KJZ16" s="2"/>
      <c r="KKA16" s="2"/>
      <c r="KKE16" s="41" t="s">
        <v>239</v>
      </c>
      <c r="KKF16" s="41"/>
      <c r="KKG16" s="2"/>
      <c r="KKH16" s="2"/>
      <c r="KKI16" s="2"/>
      <c r="KKM16" s="41" t="s">
        <v>239</v>
      </c>
      <c r="KKN16" s="41"/>
      <c r="KKO16" s="2"/>
      <c r="KKP16" s="2"/>
      <c r="KKQ16" s="2"/>
      <c r="KKU16" s="41" t="s">
        <v>239</v>
      </c>
      <c r="KKV16" s="41"/>
      <c r="KKW16" s="2"/>
      <c r="KKX16" s="2"/>
      <c r="KKY16" s="2"/>
      <c r="KLC16" s="41" t="s">
        <v>239</v>
      </c>
      <c r="KLD16" s="41"/>
      <c r="KLE16" s="2"/>
      <c r="KLF16" s="2"/>
      <c r="KLG16" s="2"/>
      <c r="KLK16" s="41" t="s">
        <v>239</v>
      </c>
      <c r="KLL16" s="41"/>
      <c r="KLM16" s="2"/>
      <c r="KLN16" s="2"/>
      <c r="KLO16" s="2"/>
      <c r="KLS16" s="41" t="s">
        <v>239</v>
      </c>
      <c r="KLT16" s="41"/>
      <c r="KLU16" s="2"/>
      <c r="KLV16" s="2"/>
      <c r="KLW16" s="2"/>
      <c r="KMA16" s="41" t="s">
        <v>239</v>
      </c>
      <c r="KMB16" s="41"/>
      <c r="KMC16" s="2"/>
      <c r="KMD16" s="2"/>
      <c r="KME16" s="2"/>
      <c r="KMI16" s="41" t="s">
        <v>239</v>
      </c>
      <c r="KMJ16" s="41"/>
      <c r="KMK16" s="2"/>
      <c r="KML16" s="2"/>
      <c r="KMM16" s="2"/>
      <c r="KMQ16" s="41" t="s">
        <v>239</v>
      </c>
      <c r="KMR16" s="41"/>
      <c r="KMS16" s="2"/>
      <c r="KMT16" s="2"/>
      <c r="KMU16" s="2"/>
      <c r="KMY16" s="41" t="s">
        <v>239</v>
      </c>
      <c r="KMZ16" s="41"/>
      <c r="KNA16" s="2"/>
      <c r="KNB16" s="2"/>
      <c r="KNC16" s="2"/>
      <c r="KNG16" s="41" t="s">
        <v>239</v>
      </c>
      <c r="KNH16" s="41"/>
      <c r="KNI16" s="2"/>
      <c r="KNJ16" s="2"/>
      <c r="KNK16" s="2"/>
      <c r="KNO16" s="41" t="s">
        <v>239</v>
      </c>
      <c r="KNP16" s="41"/>
      <c r="KNQ16" s="2"/>
      <c r="KNR16" s="2"/>
      <c r="KNS16" s="2"/>
      <c r="KNW16" s="41" t="s">
        <v>239</v>
      </c>
      <c r="KNX16" s="41"/>
      <c r="KNY16" s="2"/>
      <c r="KNZ16" s="2"/>
      <c r="KOA16" s="2"/>
      <c r="KOE16" s="41" t="s">
        <v>239</v>
      </c>
      <c r="KOF16" s="41"/>
      <c r="KOG16" s="2"/>
      <c r="KOH16" s="2"/>
      <c r="KOI16" s="2"/>
      <c r="KOM16" s="41" t="s">
        <v>239</v>
      </c>
      <c r="KON16" s="41"/>
      <c r="KOO16" s="2"/>
      <c r="KOP16" s="2"/>
      <c r="KOQ16" s="2"/>
      <c r="KOU16" s="41" t="s">
        <v>239</v>
      </c>
      <c r="KOV16" s="41"/>
      <c r="KOW16" s="2"/>
      <c r="KOX16" s="2"/>
      <c r="KOY16" s="2"/>
      <c r="KPC16" s="41" t="s">
        <v>239</v>
      </c>
      <c r="KPD16" s="41"/>
      <c r="KPE16" s="2"/>
      <c r="KPF16" s="2"/>
      <c r="KPG16" s="2"/>
      <c r="KPK16" s="41" t="s">
        <v>239</v>
      </c>
      <c r="KPL16" s="41"/>
      <c r="KPM16" s="2"/>
      <c r="KPN16" s="2"/>
      <c r="KPO16" s="2"/>
      <c r="KPS16" s="41" t="s">
        <v>239</v>
      </c>
      <c r="KPT16" s="41"/>
      <c r="KPU16" s="2"/>
      <c r="KPV16" s="2"/>
      <c r="KPW16" s="2"/>
      <c r="KQA16" s="41" t="s">
        <v>239</v>
      </c>
      <c r="KQB16" s="41"/>
      <c r="KQC16" s="2"/>
      <c r="KQD16" s="2"/>
      <c r="KQE16" s="2"/>
      <c r="KQI16" s="41" t="s">
        <v>239</v>
      </c>
      <c r="KQJ16" s="41"/>
      <c r="KQK16" s="2"/>
      <c r="KQL16" s="2"/>
      <c r="KQM16" s="2"/>
      <c r="KQQ16" s="41" t="s">
        <v>239</v>
      </c>
      <c r="KQR16" s="41"/>
      <c r="KQS16" s="2"/>
      <c r="KQT16" s="2"/>
      <c r="KQU16" s="2"/>
      <c r="KQY16" s="41" t="s">
        <v>239</v>
      </c>
      <c r="KQZ16" s="41"/>
      <c r="KRA16" s="2"/>
      <c r="KRB16" s="2"/>
      <c r="KRC16" s="2"/>
      <c r="KRG16" s="41" t="s">
        <v>239</v>
      </c>
      <c r="KRH16" s="41"/>
      <c r="KRI16" s="2"/>
      <c r="KRJ16" s="2"/>
      <c r="KRK16" s="2"/>
      <c r="KRO16" s="41" t="s">
        <v>239</v>
      </c>
      <c r="KRP16" s="41"/>
      <c r="KRQ16" s="2"/>
      <c r="KRR16" s="2"/>
      <c r="KRS16" s="2"/>
      <c r="KRW16" s="41" t="s">
        <v>239</v>
      </c>
      <c r="KRX16" s="41"/>
      <c r="KRY16" s="2"/>
      <c r="KRZ16" s="2"/>
      <c r="KSA16" s="2"/>
      <c r="KSE16" s="41" t="s">
        <v>239</v>
      </c>
      <c r="KSF16" s="41"/>
      <c r="KSG16" s="2"/>
      <c r="KSH16" s="2"/>
      <c r="KSI16" s="2"/>
      <c r="KSM16" s="41" t="s">
        <v>239</v>
      </c>
      <c r="KSN16" s="41"/>
      <c r="KSO16" s="2"/>
      <c r="KSP16" s="2"/>
      <c r="KSQ16" s="2"/>
      <c r="KSU16" s="41" t="s">
        <v>239</v>
      </c>
      <c r="KSV16" s="41"/>
      <c r="KSW16" s="2"/>
      <c r="KSX16" s="2"/>
      <c r="KSY16" s="2"/>
      <c r="KTC16" s="41" t="s">
        <v>239</v>
      </c>
      <c r="KTD16" s="41"/>
      <c r="KTE16" s="2"/>
      <c r="KTF16" s="2"/>
      <c r="KTG16" s="2"/>
      <c r="KTK16" s="41" t="s">
        <v>239</v>
      </c>
      <c r="KTL16" s="41"/>
      <c r="KTM16" s="2"/>
      <c r="KTN16" s="2"/>
      <c r="KTO16" s="2"/>
      <c r="KTS16" s="41" t="s">
        <v>239</v>
      </c>
      <c r="KTT16" s="41"/>
      <c r="KTU16" s="2"/>
      <c r="KTV16" s="2"/>
      <c r="KTW16" s="2"/>
      <c r="KUA16" s="41" t="s">
        <v>239</v>
      </c>
      <c r="KUB16" s="41"/>
      <c r="KUC16" s="2"/>
      <c r="KUD16" s="2"/>
      <c r="KUE16" s="2"/>
      <c r="KUI16" s="41" t="s">
        <v>239</v>
      </c>
      <c r="KUJ16" s="41"/>
      <c r="KUK16" s="2"/>
      <c r="KUL16" s="2"/>
      <c r="KUM16" s="2"/>
      <c r="KUQ16" s="41" t="s">
        <v>239</v>
      </c>
      <c r="KUR16" s="41"/>
      <c r="KUS16" s="2"/>
      <c r="KUT16" s="2"/>
      <c r="KUU16" s="2"/>
      <c r="KUY16" s="41" t="s">
        <v>239</v>
      </c>
      <c r="KUZ16" s="41"/>
      <c r="KVA16" s="2"/>
      <c r="KVB16" s="2"/>
      <c r="KVC16" s="2"/>
      <c r="KVG16" s="41" t="s">
        <v>239</v>
      </c>
      <c r="KVH16" s="41"/>
      <c r="KVI16" s="2"/>
      <c r="KVJ16" s="2"/>
      <c r="KVK16" s="2"/>
      <c r="KVO16" s="41" t="s">
        <v>239</v>
      </c>
      <c r="KVP16" s="41"/>
      <c r="KVQ16" s="2"/>
      <c r="KVR16" s="2"/>
      <c r="KVS16" s="2"/>
      <c r="KVW16" s="41" t="s">
        <v>239</v>
      </c>
      <c r="KVX16" s="41"/>
      <c r="KVY16" s="2"/>
      <c r="KVZ16" s="2"/>
      <c r="KWA16" s="2"/>
      <c r="KWE16" s="41" t="s">
        <v>239</v>
      </c>
      <c r="KWF16" s="41"/>
      <c r="KWG16" s="2"/>
      <c r="KWH16" s="2"/>
      <c r="KWI16" s="2"/>
      <c r="KWM16" s="41" t="s">
        <v>239</v>
      </c>
      <c r="KWN16" s="41"/>
      <c r="KWO16" s="2"/>
      <c r="KWP16" s="2"/>
      <c r="KWQ16" s="2"/>
      <c r="KWU16" s="41" t="s">
        <v>239</v>
      </c>
      <c r="KWV16" s="41"/>
      <c r="KWW16" s="2"/>
      <c r="KWX16" s="2"/>
      <c r="KWY16" s="2"/>
      <c r="KXC16" s="41" t="s">
        <v>239</v>
      </c>
      <c r="KXD16" s="41"/>
      <c r="KXE16" s="2"/>
      <c r="KXF16" s="2"/>
      <c r="KXG16" s="2"/>
      <c r="KXK16" s="41" t="s">
        <v>239</v>
      </c>
      <c r="KXL16" s="41"/>
      <c r="KXM16" s="2"/>
      <c r="KXN16" s="2"/>
      <c r="KXO16" s="2"/>
      <c r="KXS16" s="41" t="s">
        <v>239</v>
      </c>
      <c r="KXT16" s="41"/>
      <c r="KXU16" s="2"/>
      <c r="KXV16" s="2"/>
      <c r="KXW16" s="2"/>
      <c r="KYA16" s="41" t="s">
        <v>239</v>
      </c>
      <c r="KYB16" s="41"/>
      <c r="KYC16" s="2"/>
      <c r="KYD16" s="2"/>
      <c r="KYE16" s="2"/>
      <c r="KYI16" s="41" t="s">
        <v>239</v>
      </c>
      <c r="KYJ16" s="41"/>
      <c r="KYK16" s="2"/>
      <c r="KYL16" s="2"/>
      <c r="KYM16" s="2"/>
      <c r="KYQ16" s="41" t="s">
        <v>239</v>
      </c>
      <c r="KYR16" s="41"/>
      <c r="KYS16" s="2"/>
      <c r="KYT16" s="2"/>
      <c r="KYU16" s="2"/>
      <c r="KYY16" s="41" t="s">
        <v>239</v>
      </c>
      <c r="KYZ16" s="41"/>
      <c r="KZA16" s="2"/>
      <c r="KZB16" s="2"/>
      <c r="KZC16" s="2"/>
      <c r="KZG16" s="41" t="s">
        <v>239</v>
      </c>
      <c r="KZH16" s="41"/>
      <c r="KZI16" s="2"/>
      <c r="KZJ16" s="2"/>
      <c r="KZK16" s="2"/>
      <c r="KZO16" s="41" t="s">
        <v>239</v>
      </c>
      <c r="KZP16" s="41"/>
      <c r="KZQ16" s="2"/>
      <c r="KZR16" s="2"/>
      <c r="KZS16" s="2"/>
      <c r="KZW16" s="41" t="s">
        <v>239</v>
      </c>
      <c r="KZX16" s="41"/>
      <c r="KZY16" s="2"/>
      <c r="KZZ16" s="2"/>
      <c r="LAA16" s="2"/>
      <c r="LAE16" s="41" t="s">
        <v>239</v>
      </c>
      <c r="LAF16" s="41"/>
      <c r="LAG16" s="2"/>
      <c r="LAH16" s="2"/>
      <c r="LAI16" s="2"/>
      <c r="LAM16" s="41" t="s">
        <v>239</v>
      </c>
      <c r="LAN16" s="41"/>
      <c r="LAO16" s="2"/>
      <c r="LAP16" s="2"/>
      <c r="LAQ16" s="2"/>
      <c r="LAU16" s="41" t="s">
        <v>239</v>
      </c>
      <c r="LAV16" s="41"/>
      <c r="LAW16" s="2"/>
      <c r="LAX16" s="2"/>
      <c r="LAY16" s="2"/>
      <c r="LBC16" s="41" t="s">
        <v>239</v>
      </c>
      <c r="LBD16" s="41"/>
      <c r="LBE16" s="2"/>
      <c r="LBF16" s="2"/>
      <c r="LBG16" s="2"/>
      <c r="LBK16" s="41" t="s">
        <v>239</v>
      </c>
      <c r="LBL16" s="41"/>
      <c r="LBM16" s="2"/>
      <c r="LBN16" s="2"/>
      <c r="LBO16" s="2"/>
      <c r="LBS16" s="41" t="s">
        <v>239</v>
      </c>
      <c r="LBT16" s="41"/>
      <c r="LBU16" s="2"/>
      <c r="LBV16" s="2"/>
      <c r="LBW16" s="2"/>
      <c r="LCA16" s="41" t="s">
        <v>239</v>
      </c>
      <c r="LCB16" s="41"/>
      <c r="LCC16" s="2"/>
      <c r="LCD16" s="2"/>
      <c r="LCE16" s="2"/>
      <c r="LCI16" s="41" t="s">
        <v>239</v>
      </c>
      <c r="LCJ16" s="41"/>
      <c r="LCK16" s="2"/>
      <c r="LCL16" s="2"/>
      <c r="LCM16" s="2"/>
      <c r="LCQ16" s="41" t="s">
        <v>239</v>
      </c>
      <c r="LCR16" s="41"/>
      <c r="LCS16" s="2"/>
      <c r="LCT16" s="2"/>
      <c r="LCU16" s="2"/>
      <c r="LCY16" s="41" t="s">
        <v>239</v>
      </c>
      <c r="LCZ16" s="41"/>
      <c r="LDA16" s="2"/>
      <c r="LDB16" s="2"/>
      <c r="LDC16" s="2"/>
      <c r="LDG16" s="41" t="s">
        <v>239</v>
      </c>
      <c r="LDH16" s="41"/>
      <c r="LDI16" s="2"/>
      <c r="LDJ16" s="2"/>
      <c r="LDK16" s="2"/>
      <c r="LDO16" s="41" t="s">
        <v>239</v>
      </c>
      <c r="LDP16" s="41"/>
      <c r="LDQ16" s="2"/>
      <c r="LDR16" s="2"/>
      <c r="LDS16" s="2"/>
      <c r="LDW16" s="41" t="s">
        <v>239</v>
      </c>
      <c r="LDX16" s="41"/>
      <c r="LDY16" s="2"/>
      <c r="LDZ16" s="2"/>
      <c r="LEA16" s="2"/>
      <c r="LEE16" s="41" t="s">
        <v>239</v>
      </c>
      <c r="LEF16" s="41"/>
      <c r="LEG16" s="2"/>
      <c r="LEH16" s="2"/>
      <c r="LEI16" s="2"/>
      <c r="LEM16" s="41" t="s">
        <v>239</v>
      </c>
      <c r="LEN16" s="41"/>
      <c r="LEO16" s="2"/>
      <c r="LEP16" s="2"/>
      <c r="LEQ16" s="2"/>
      <c r="LEU16" s="41" t="s">
        <v>239</v>
      </c>
      <c r="LEV16" s="41"/>
      <c r="LEW16" s="2"/>
      <c r="LEX16" s="2"/>
      <c r="LEY16" s="2"/>
      <c r="LFC16" s="41" t="s">
        <v>239</v>
      </c>
      <c r="LFD16" s="41"/>
      <c r="LFE16" s="2"/>
      <c r="LFF16" s="2"/>
      <c r="LFG16" s="2"/>
      <c r="LFK16" s="41" t="s">
        <v>239</v>
      </c>
      <c r="LFL16" s="41"/>
      <c r="LFM16" s="2"/>
      <c r="LFN16" s="2"/>
      <c r="LFO16" s="2"/>
      <c r="LFS16" s="41" t="s">
        <v>239</v>
      </c>
      <c r="LFT16" s="41"/>
      <c r="LFU16" s="2"/>
      <c r="LFV16" s="2"/>
      <c r="LFW16" s="2"/>
      <c r="LGA16" s="41" t="s">
        <v>239</v>
      </c>
      <c r="LGB16" s="41"/>
      <c r="LGC16" s="2"/>
      <c r="LGD16" s="2"/>
      <c r="LGE16" s="2"/>
      <c r="LGI16" s="41" t="s">
        <v>239</v>
      </c>
      <c r="LGJ16" s="41"/>
      <c r="LGK16" s="2"/>
      <c r="LGL16" s="2"/>
      <c r="LGM16" s="2"/>
      <c r="LGQ16" s="41" t="s">
        <v>239</v>
      </c>
      <c r="LGR16" s="41"/>
      <c r="LGS16" s="2"/>
      <c r="LGT16" s="2"/>
      <c r="LGU16" s="2"/>
      <c r="LGY16" s="41" t="s">
        <v>239</v>
      </c>
      <c r="LGZ16" s="41"/>
      <c r="LHA16" s="2"/>
      <c r="LHB16" s="2"/>
      <c r="LHC16" s="2"/>
      <c r="LHG16" s="41" t="s">
        <v>239</v>
      </c>
      <c r="LHH16" s="41"/>
      <c r="LHI16" s="2"/>
      <c r="LHJ16" s="2"/>
      <c r="LHK16" s="2"/>
      <c r="LHO16" s="41" t="s">
        <v>239</v>
      </c>
      <c r="LHP16" s="41"/>
      <c r="LHQ16" s="2"/>
      <c r="LHR16" s="2"/>
      <c r="LHS16" s="2"/>
      <c r="LHW16" s="41" t="s">
        <v>239</v>
      </c>
      <c r="LHX16" s="41"/>
      <c r="LHY16" s="2"/>
      <c r="LHZ16" s="2"/>
      <c r="LIA16" s="2"/>
      <c r="LIE16" s="41" t="s">
        <v>239</v>
      </c>
      <c r="LIF16" s="41"/>
      <c r="LIG16" s="2"/>
      <c r="LIH16" s="2"/>
      <c r="LII16" s="2"/>
      <c r="LIM16" s="41" t="s">
        <v>239</v>
      </c>
      <c r="LIN16" s="41"/>
      <c r="LIO16" s="2"/>
      <c r="LIP16" s="2"/>
      <c r="LIQ16" s="2"/>
      <c r="LIU16" s="41" t="s">
        <v>239</v>
      </c>
      <c r="LIV16" s="41"/>
      <c r="LIW16" s="2"/>
      <c r="LIX16" s="2"/>
      <c r="LIY16" s="2"/>
      <c r="LJC16" s="41" t="s">
        <v>239</v>
      </c>
      <c r="LJD16" s="41"/>
      <c r="LJE16" s="2"/>
      <c r="LJF16" s="2"/>
      <c r="LJG16" s="2"/>
      <c r="LJK16" s="41" t="s">
        <v>239</v>
      </c>
      <c r="LJL16" s="41"/>
      <c r="LJM16" s="2"/>
      <c r="LJN16" s="2"/>
      <c r="LJO16" s="2"/>
      <c r="LJS16" s="41" t="s">
        <v>239</v>
      </c>
      <c r="LJT16" s="41"/>
      <c r="LJU16" s="2"/>
      <c r="LJV16" s="2"/>
      <c r="LJW16" s="2"/>
      <c r="LKA16" s="41" t="s">
        <v>239</v>
      </c>
      <c r="LKB16" s="41"/>
      <c r="LKC16" s="2"/>
      <c r="LKD16" s="2"/>
      <c r="LKE16" s="2"/>
      <c r="LKI16" s="41" t="s">
        <v>239</v>
      </c>
      <c r="LKJ16" s="41"/>
      <c r="LKK16" s="2"/>
      <c r="LKL16" s="2"/>
      <c r="LKM16" s="2"/>
      <c r="LKQ16" s="41" t="s">
        <v>239</v>
      </c>
      <c r="LKR16" s="41"/>
      <c r="LKS16" s="2"/>
      <c r="LKT16" s="2"/>
      <c r="LKU16" s="2"/>
      <c r="LKY16" s="41" t="s">
        <v>239</v>
      </c>
      <c r="LKZ16" s="41"/>
      <c r="LLA16" s="2"/>
      <c r="LLB16" s="2"/>
      <c r="LLC16" s="2"/>
      <c r="LLG16" s="41" t="s">
        <v>239</v>
      </c>
      <c r="LLH16" s="41"/>
      <c r="LLI16" s="2"/>
      <c r="LLJ16" s="2"/>
      <c r="LLK16" s="2"/>
      <c r="LLO16" s="41" t="s">
        <v>239</v>
      </c>
      <c r="LLP16" s="41"/>
      <c r="LLQ16" s="2"/>
      <c r="LLR16" s="2"/>
      <c r="LLS16" s="2"/>
      <c r="LLW16" s="41" t="s">
        <v>239</v>
      </c>
      <c r="LLX16" s="41"/>
      <c r="LLY16" s="2"/>
      <c r="LLZ16" s="2"/>
      <c r="LMA16" s="2"/>
      <c r="LME16" s="41" t="s">
        <v>239</v>
      </c>
      <c r="LMF16" s="41"/>
      <c r="LMG16" s="2"/>
      <c r="LMH16" s="2"/>
      <c r="LMI16" s="2"/>
      <c r="LMM16" s="41" t="s">
        <v>239</v>
      </c>
      <c r="LMN16" s="41"/>
      <c r="LMO16" s="2"/>
      <c r="LMP16" s="2"/>
      <c r="LMQ16" s="2"/>
      <c r="LMU16" s="41" t="s">
        <v>239</v>
      </c>
      <c r="LMV16" s="41"/>
      <c r="LMW16" s="2"/>
      <c r="LMX16" s="2"/>
      <c r="LMY16" s="2"/>
      <c r="LNC16" s="41" t="s">
        <v>239</v>
      </c>
      <c r="LND16" s="41"/>
      <c r="LNE16" s="2"/>
      <c r="LNF16" s="2"/>
      <c r="LNG16" s="2"/>
      <c r="LNK16" s="41" t="s">
        <v>239</v>
      </c>
      <c r="LNL16" s="41"/>
      <c r="LNM16" s="2"/>
      <c r="LNN16" s="2"/>
      <c r="LNO16" s="2"/>
      <c r="LNS16" s="41" t="s">
        <v>239</v>
      </c>
      <c r="LNT16" s="41"/>
      <c r="LNU16" s="2"/>
      <c r="LNV16" s="2"/>
      <c r="LNW16" s="2"/>
      <c r="LOA16" s="41" t="s">
        <v>239</v>
      </c>
      <c r="LOB16" s="41"/>
      <c r="LOC16" s="2"/>
      <c r="LOD16" s="2"/>
      <c r="LOE16" s="2"/>
      <c r="LOI16" s="41" t="s">
        <v>239</v>
      </c>
      <c r="LOJ16" s="41"/>
      <c r="LOK16" s="2"/>
      <c r="LOL16" s="2"/>
      <c r="LOM16" s="2"/>
      <c r="LOQ16" s="41" t="s">
        <v>239</v>
      </c>
      <c r="LOR16" s="41"/>
      <c r="LOS16" s="2"/>
      <c r="LOT16" s="2"/>
      <c r="LOU16" s="2"/>
      <c r="LOY16" s="41" t="s">
        <v>239</v>
      </c>
      <c r="LOZ16" s="41"/>
      <c r="LPA16" s="2"/>
      <c r="LPB16" s="2"/>
      <c r="LPC16" s="2"/>
      <c r="LPG16" s="41" t="s">
        <v>239</v>
      </c>
      <c r="LPH16" s="41"/>
      <c r="LPI16" s="2"/>
      <c r="LPJ16" s="2"/>
      <c r="LPK16" s="2"/>
      <c r="LPO16" s="41" t="s">
        <v>239</v>
      </c>
      <c r="LPP16" s="41"/>
      <c r="LPQ16" s="2"/>
      <c r="LPR16" s="2"/>
      <c r="LPS16" s="2"/>
      <c r="LPW16" s="41" t="s">
        <v>239</v>
      </c>
      <c r="LPX16" s="41"/>
      <c r="LPY16" s="2"/>
      <c r="LPZ16" s="2"/>
      <c r="LQA16" s="2"/>
      <c r="LQE16" s="41" t="s">
        <v>239</v>
      </c>
      <c r="LQF16" s="41"/>
      <c r="LQG16" s="2"/>
      <c r="LQH16" s="2"/>
      <c r="LQI16" s="2"/>
      <c r="LQM16" s="41" t="s">
        <v>239</v>
      </c>
      <c r="LQN16" s="41"/>
      <c r="LQO16" s="2"/>
      <c r="LQP16" s="2"/>
      <c r="LQQ16" s="2"/>
      <c r="LQU16" s="41" t="s">
        <v>239</v>
      </c>
      <c r="LQV16" s="41"/>
      <c r="LQW16" s="2"/>
      <c r="LQX16" s="2"/>
      <c r="LQY16" s="2"/>
      <c r="LRC16" s="41" t="s">
        <v>239</v>
      </c>
      <c r="LRD16" s="41"/>
      <c r="LRE16" s="2"/>
      <c r="LRF16" s="2"/>
      <c r="LRG16" s="2"/>
      <c r="LRK16" s="41" t="s">
        <v>239</v>
      </c>
      <c r="LRL16" s="41"/>
      <c r="LRM16" s="2"/>
      <c r="LRN16" s="2"/>
      <c r="LRO16" s="2"/>
      <c r="LRS16" s="41" t="s">
        <v>239</v>
      </c>
      <c r="LRT16" s="41"/>
      <c r="LRU16" s="2"/>
      <c r="LRV16" s="2"/>
      <c r="LRW16" s="2"/>
      <c r="LSA16" s="41" t="s">
        <v>239</v>
      </c>
      <c r="LSB16" s="41"/>
      <c r="LSC16" s="2"/>
      <c r="LSD16" s="2"/>
      <c r="LSE16" s="2"/>
      <c r="LSI16" s="41" t="s">
        <v>239</v>
      </c>
      <c r="LSJ16" s="41"/>
      <c r="LSK16" s="2"/>
      <c r="LSL16" s="2"/>
      <c r="LSM16" s="2"/>
      <c r="LSQ16" s="41" t="s">
        <v>239</v>
      </c>
      <c r="LSR16" s="41"/>
      <c r="LSS16" s="2"/>
      <c r="LST16" s="2"/>
      <c r="LSU16" s="2"/>
      <c r="LSY16" s="41" t="s">
        <v>239</v>
      </c>
      <c r="LSZ16" s="41"/>
      <c r="LTA16" s="2"/>
      <c r="LTB16" s="2"/>
      <c r="LTC16" s="2"/>
      <c r="LTG16" s="41" t="s">
        <v>239</v>
      </c>
      <c r="LTH16" s="41"/>
      <c r="LTI16" s="2"/>
      <c r="LTJ16" s="2"/>
      <c r="LTK16" s="2"/>
      <c r="LTO16" s="41" t="s">
        <v>239</v>
      </c>
      <c r="LTP16" s="41"/>
      <c r="LTQ16" s="2"/>
      <c r="LTR16" s="2"/>
      <c r="LTS16" s="2"/>
      <c r="LTW16" s="41" t="s">
        <v>239</v>
      </c>
      <c r="LTX16" s="41"/>
      <c r="LTY16" s="2"/>
      <c r="LTZ16" s="2"/>
      <c r="LUA16" s="2"/>
      <c r="LUE16" s="41" t="s">
        <v>239</v>
      </c>
      <c r="LUF16" s="41"/>
      <c r="LUG16" s="2"/>
      <c r="LUH16" s="2"/>
      <c r="LUI16" s="2"/>
      <c r="LUM16" s="41" t="s">
        <v>239</v>
      </c>
      <c r="LUN16" s="41"/>
      <c r="LUO16" s="2"/>
      <c r="LUP16" s="2"/>
      <c r="LUQ16" s="2"/>
      <c r="LUU16" s="41" t="s">
        <v>239</v>
      </c>
      <c r="LUV16" s="41"/>
      <c r="LUW16" s="2"/>
      <c r="LUX16" s="2"/>
      <c r="LUY16" s="2"/>
      <c r="LVC16" s="41" t="s">
        <v>239</v>
      </c>
      <c r="LVD16" s="41"/>
      <c r="LVE16" s="2"/>
      <c r="LVF16" s="2"/>
      <c r="LVG16" s="2"/>
      <c r="LVK16" s="41" t="s">
        <v>239</v>
      </c>
      <c r="LVL16" s="41"/>
      <c r="LVM16" s="2"/>
      <c r="LVN16" s="2"/>
      <c r="LVO16" s="2"/>
      <c r="LVS16" s="41" t="s">
        <v>239</v>
      </c>
      <c r="LVT16" s="41"/>
      <c r="LVU16" s="2"/>
      <c r="LVV16" s="2"/>
      <c r="LVW16" s="2"/>
      <c r="LWA16" s="41" t="s">
        <v>239</v>
      </c>
      <c r="LWB16" s="41"/>
      <c r="LWC16" s="2"/>
      <c r="LWD16" s="2"/>
      <c r="LWE16" s="2"/>
      <c r="LWI16" s="41" t="s">
        <v>239</v>
      </c>
      <c r="LWJ16" s="41"/>
      <c r="LWK16" s="2"/>
      <c r="LWL16" s="2"/>
      <c r="LWM16" s="2"/>
      <c r="LWQ16" s="41" t="s">
        <v>239</v>
      </c>
      <c r="LWR16" s="41"/>
      <c r="LWS16" s="2"/>
      <c r="LWT16" s="2"/>
      <c r="LWU16" s="2"/>
      <c r="LWY16" s="41" t="s">
        <v>239</v>
      </c>
      <c r="LWZ16" s="41"/>
      <c r="LXA16" s="2"/>
      <c r="LXB16" s="2"/>
      <c r="LXC16" s="2"/>
      <c r="LXG16" s="41" t="s">
        <v>239</v>
      </c>
      <c r="LXH16" s="41"/>
      <c r="LXI16" s="2"/>
      <c r="LXJ16" s="2"/>
      <c r="LXK16" s="2"/>
      <c r="LXO16" s="41" t="s">
        <v>239</v>
      </c>
      <c r="LXP16" s="41"/>
      <c r="LXQ16" s="2"/>
      <c r="LXR16" s="2"/>
      <c r="LXS16" s="2"/>
      <c r="LXW16" s="41" t="s">
        <v>239</v>
      </c>
      <c r="LXX16" s="41"/>
      <c r="LXY16" s="2"/>
      <c r="LXZ16" s="2"/>
      <c r="LYA16" s="2"/>
      <c r="LYE16" s="41" t="s">
        <v>239</v>
      </c>
      <c r="LYF16" s="41"/>
      <c r="LYG16" s="2"/>
      <c r="LYH16" s="2"/>
      <c r="LYI16" s="2"/>
      <c r="LYM16" s="41" t="s">
        <v>239</v>
      </c>
      <c r="LYN16" s="41"/>
      <c r="LYO16" s="2"/>
      <c r="LYP16" s="2"/>
      <c r="LYQ16" s="2"/>
      <c r="LYU16" s="41" t="s">
        <v>239</v>
      </c>
      <c r="LYV16" s="41"/>
      <c r="LYW16" s="2"/>
      <c r="LYX16" s="2"/>
      <c r="LYY16" s="2"/>
      <c r="LZC16" s="41" t="s">
        <v>239</v>
      </c>
      <c r="LZD16" s="41"/>
      <c r="LZE16" s="2"/>
      <c r="LZF16" s="2"/>
      <c r="LZG16" s="2"/>
      <c r="LZK16" s="41" t="s">
        <v>239</v>
      </c>
      <c r="LZL16" s="41"/>
      <c r="LZM16" s="2"/>
      <c r="LZN16" s="2"/>
      <c r="LZO16" s="2"/>
      <c r="LZS16" s="41" t="s">
        <v>239</v>
      </c>
      <c r="LZT16" s="41"/>
      <c r="LZU16" s="2"/>
      <c r="LZV16" s="2"/>
      <c r="LZW16" s="2"/>
      <c r="MAA16" s="41" t="s">
        <v>239</v>
      </c>
      <c r="MAB16" s="41"/>
      <c r="MAC16" s="2"/>
      <c r="MAD16" s="2"/>
      <c r="MAE16" s="2"/>
      <c r="MAI16" s="41" t="s">
        <v>239</v>
      </c>
      <c r="MAJ16" s="41"/>
      <c r="MAK16" s="2"/>
      <c r="MAL16" s="2"/>
      <c r="MAM16" s="2"/>
      <c r="MAQ16" s="41" t="s">
        <v>239</v>
      </c>
      <c r="MAR16" s="41"/>
      <c r="MAS16" s="2"/>
      <c r="MAT16" s="2"/>
      <c r="MAU16" s="2"/>
      <c r="MAY16" s="41" t="s">
        <v>239</v>
      </c>
      <c r="MAZ16" s="41"/>
      <c r="MBA16" s="2"/>
      <c r="MBB16" s="2"/>
      <c r="MBC16" s="2"/>
      <c r="MBG16" s="41" t="s">
        <v>239</v>
      </c>
      <c r="MBH16" s="41"/>
      <c r="MBI16" s="2"/>
      <c r="MBJ16" s="2"/>
      <c r="MBK16" s="2"/>
      <c r="MBO16" s="41" t="s">
        <v>239</v>
      </c>
      <c r="MBP16" s="41"/>
      <c r="MBQ16" s="2"/>
      <c r="MBR16" s="2"/>
      <c r="MBS16" s="2"/>
      <c r="MBW16" s="41" t="s">
        <v>239</v>
      </c>
      <c r="MBX16" s="41"/>
      <c r="MBY16" s="2"/>
      <c r="MBZ16" s="2"/>
      <c r="MCA16" s="2"/>
      <c r="MCE16" s="41" t="s">
        <v>239</v>
      </c>
      <c r="MCF16" s="41"/>
      <c r="MCG16" s="2"/>
      <c r="MCH16" s="2"/>
      <c r="MCI16" s="2"/>
      <c r="MCM16" s="41" t="s">
        <v>239</v>
      </c>
      <c r="MCN16" s="41"/>
      <c r="MCO16" s="2"/>
      <c r="MCP16" s="2"/>
      <c r="MCQ16" s="2"/>
      <c r="MCU16" s="41" t="s">
        <v>239</v>
      </c>
      <c r="MCV16" s="41"/>
      <c r="MCW16" s="2"/>
      <c r="MCX16" s="2"/>
      <c r="MCY16" s="2"/>
      <c r="MDC16" s="41" t="s">
        <v>239</v>
      </c>
      <c r="MDD16" s="41"/>
      <c r="MDE16" s="2"/>
      <c r="MDF16" s="2"/>
      <c r="MDG16" s="2"/>
      <c r="MDK16" s="41" t="s">
        <v>239</v>
      </c>
      <c r="MDL16" s="41"/>
      <c r="MDM16" s="2"/>
      <c r="MDN16" s="2"/>
      <c r="MDO16" s="2"/>
      <c r="MDS16" s="41" t="s">
        <v>239</v>
      </c>
      <c r="MDT16" s="41"/>
      <c r="MDU16" s="2"/>
      <c r="MDV16" s="2"/>
      <c r="MDW16" s="2"/>
      <c r="MEA16" s="41" t="s">
        <v>239</v>
      </c>
      <c r="MEB16" s="41"/>
      <c r="MEC16" s="2"/>
      <c r="MED16" s="2"/>
      <c r="MEE16" s="2"/>
      <c r="MEI16" s="41" t="s">
        <v>239</v>
      </c>
      <c r="MEJ16" s="41"/>
      <c r="MEK16" s="2"/>
      <c r="MEL16" s="2"/>
      <c r="MEM16" s="2"/>
      <c r="MEQ16" s="41" t="s">
        <v>239</v>
      </c>
      <c r="MER16" s="41"/>
      <c r="MES16" s="2"/>
      <c r="MET16" s="2"/>
      <c r="MEU16" s="2"/>
      <c r="MEY16" s="41" t="s">
        <v>239</v>
      </c>
      <c r="MEZ16" s="41"/>
      <c r="MFA16" s="2"/>
      <c r="MFB16" s="2"/>
      <c r="MFC16" s="2"/>
      <c r="MFG16" s="41" t="s">
        <v>239</v>
      </c>
      <c r="MFH16" s="41"/>
      <c r="MFI16" s="2"/>
      <c r="MFJ16" s="2"/>
      <c r="MFK16" s="2"/>
      <c r="MFO16" s="41" t="s">
        <v>239</v>
      </c>
      <c r="MFP16" s="41"/>
      <c r="MFQ16" s="2"/>
      <c r="MFR16" s="2"/>
      <c r="MFS16" s="2"/>
      <c r="MFW16" s="41" t="s">
        <v>239</v>
      </c>
      <c r="MFX16" s="41"/>
      <c r="MFY16" s="2"/>
      <c r="MFZ16" s="2"/>
      <c r="MGA16" s="2"/>
      <c r="MGE16" s="41" t="s">
        <v>239</v>
      </c>
      <c r="MGF16" s="41"/>
      <c r="MGG16" s="2"/>
      <c r="MGH16" s="2"/>
      <c r="MGI16" s="2"/>
      <c r="MGM16" s="41" t="s">
        <v>239</v>
      </c>
      <c r="MGN16" s="41"/>
      <c r="MGO16" s="2"/>
      <c r="MGP16" s="2"/>
      <c r="MGQ16" s="2"/>
      <c r="MGU16" s="41" t="s">
        <v>239</v>
      </c>
      <c r="MGV16" s="41"/>
      <c r="MGW16" s="2"/>
      <c r="MGX16" s="2"/>
      <c r="MGY16" s="2"/>
      <c r="MHC16" s="41" t="s">
        <v>239</v>
      </c>
      <c r="MHD16" s="41"/>
      <c r="MHE16" s="2"/>
      <c r="MHF16" s="2"/>
      <c r="MHG16" s="2"/>
      <c r="MHK16" s="41" t="s">
        <v>239</v>
      </c>
      <c r="MHL16" s="41"/>
      <c r="MHM16" s="2"/>
      <c r="MHN16" s="2"/>
      <c r="MHO16" s="2"/>
      <c r="MHS16" s="41" t="s">
        <v>239</v>
      </c>
      <c r="MHT16" s="41"/>
      <c r="MHU16" s="2"/>
      <c r="MHV16" s="2"/>
      <c r="MHW16" s="2"/>
      <c r="MIA16" s="41" t="s">
        <v>239</v>
      </c>
      <c r="MIB16" s="41"/>
      <c r="MIC16" s="2"/>
      <c r="MID16" s="2"/>
      <c r="MIE16" s="2"/>
      <c r="MII16" s="41" t="s">
        <v>239</v>
      </c>
      <c r="MIJ16" s="41"/>
      <c r="MIK16" s="2"/>
      <c r="MIL16" s="2"/>
      <c r="MIM16" s="2"/>
      <c r="MIQ16" s="41" t="s">
        <v>239</v>
      </c>
      <c r="MIR16" s="41"/>
      <c r="MIS16" s="2"/>
      <c r="MIT16" s="2"/>
      <c r="MIU16" s="2"/>
      <c r="MIY16" s="41" t="s">
        <v>239</v>
      </c>
      <c r="MIZ16" s="41"/>
      <c r="MJA16" s="2"/>
      <c r="MJB16" s="2"/>
      <c r="MJC16" s="2"/>
      <c r="MJG16" s="41" t="s">
        <v>239</v>
      </c>
      <c r="MJH16" s="41"/>
      <c r="MJI16" s="2"/>
      <c r="MJJ16" s="2"/>
      <c r="MJK16" s="2"/>
      <c r="MJO16" s="41" t="s">
        <v>239</v>
      </c>
      <c r="MJP16" s="41"/>
      <c r="MJQ16" s="2"/>
      <c r="MJR16" s="2"/>
      <c r="MJS16" s="2"/>
      <c r="MJW16" s="41" t="s">
        <v>239</v>
      </c>
      <c r="MJX16" s="41"/>
      <c r="MJY16" s="2"/>
      <c r="MJZ16" s="2"/>
      <c r="MKA16" s="2"/>
      <c r="MKE16" s="41" t="s">
        <v>239</v>
      </c>
      <c r="MKF16" s="41"/>
      <c r="MKG16" s="2"/>
      <c r="MKH16" s="2"/>
      <c r="MKI16" s="2"/>
      <c r="MKM16" s="41" t="s">
        <v>239</v>
      </c>
      <c r="MKN16" s="41"/>
      <c r="MKO16" s="2"/>
      <c r="MKP16" s="2"/>
      <c r="MKQ16" s="2"/>
      <c r="MKU16" s="41" t="s">
        <v>239</v>
      </c>
      <c r="MKV16" s="41"/>
      <c r="MKW16" s="2"/>
      <c r="MKX16" s="2"/>
      <c r="MKY16" s="2"/>
      <c r="MLC16" s="41" t="s">
        <v>239</v>
      </c>
      <c r="MLD16" s="41"/>
      <c r="MLE16" s="2"/>
      <c r="MLF16" s="2"/>
      <c r="MLG16" s="2"/>
      <c r="MLK16" s="41" t="s">
        <v>239</v>
      </c>
      <c r="MLL16" s="41"/>
      <c r="MLM16" s="2"/>
      <c r="MLN16" s="2"/>
      <c r="MLO16" s="2"/>
      <c r="MLS16" s="41" t="s">
        <v>239</v>
      </c>
      <c r="MLT16" s="41"/>
      <c r="MLU16" s="2"/>
      <c r="MLV16" s="2"/>
      <c r="MLW16" s="2"/>
      <c r="MMA16" s="41" t="s">
        <v>239</v>
      </c>
      <c r="MMB16" s="41"/>
      <c r="MMC16" s="2"/>
      <c r="MMD16" s="2"/>
      <c r="MME16" s="2"/>
      <c r="MMI16" s="41" t="s">
        <v>239</v>
      </c>
      <c r="MMJ16" s="41"/>
      <c r="MMK16" s="2"/>
      <c r="MML16" s="2"/>
      <c r="MMM16" s="2"/>
      <c r="MMQ16" s="41" t="s">
        <v>239</v>
      </c>
      <c r="MMR16" s="41"/>
      <c r="MMS16" s="2"/>
      <c r="MMT16" s="2"/>
      <c r="MMU16" s="2"/>
      <c r="MMY16" s="41" t="s">
        <v>239</v>
      </c>
      <c r="MMZ16" s="41"/>
      <c r="MNA16" s="2"/>
      <c r="MNB16" s="2"/>
      <c r="MNC16" s="2"/>
      <c r="MNG16" s="41" t="s">
        <v>239</v>
      </c>
      <c r="MNH16" s="41"/>
      <c r="MNI16" s="2"/>
      <c r="MNJ16" s="2"/>
      <c r="MNK16" s="2"/>
      <c r="MNO16" s="41" t="s">
        <v>239</v>
      </c>
      <c r="MNP16" s="41"/>
      <c r="MNQ16" s="2"/>
      <c r="MNR16" s="2"/>
      <c r="MNS16" s="2"/>
      <c r="MNW16" s="41" t="s">
        <v>239</v>
      </c>
      <c r="MNX16" s="41"/>
      <c r="MNY16" s="2"/>
      <c r="MNZ16" s="2"/>
      <c r="MOA16" s="2"/>
      <c r="MOE16" s="41" t="s">
        <v>239</v>
      </c>
      <c r="MOF16" s="41"/>
      <c r="MOG16" s="2"/>
      <c r="MOH16" s="2"/>
      <c r="MOI16" s="2"/>
      <c r="MOM16" s="41" t="s">
        <v>239</v>
      </c>
      <c r="MON16" s="41"/>
      <c r="MOO16" s="2"/>
      <c r="MOP16" s="2"/>
      <c r="MOQ16" s="2"/>
      <c r="MOU16" s="41" t="s">
        <v>239</v>
      </c>
      <c r="MOV16" s="41"/>
      <c r="MOW16" s="2"/>
      <c r="MOX16" s="2"/>
      <c r="MOY16" s="2"/>
      <c r="MPC16" s="41" t="s">
        <v>239</v>
      </c>
      <c r="MPD16" s="41"/>
      <c r="MPE16" s="2"/>
      <c r="MPF16" s="2"/>
      <c r="MPG16" s="2"/>
      <c r="MPK16" s="41" t="s">
        <v>239</v>
      </c>
      <c r="MPL16" s="41"/>
      <c r="MPM16" s="2"/>
      <c r="MPN16" s="2"/>
      <c r="MPO16" s="2"/>
      <c r="MPS16" s="41" t="s">
        <v>239</v>
      </c>
      <c r="MPT16" s="41"/>
      <c r="MPU16" s="2"/>
      <c r="MPV16" s="2"/>
      <c r="MPW16" s="2"/>
      <c r="MQA16" s="41" t="s">
        <v>239</v>
      </c>
      <c r="MQB16" s="41"/>
      <c r="MQC16" s="2"/>
      <c r="MQD16" s="2"/>
      <c r="MQE16" s="2"/>
      <c r="MQI16" s="41" t="s">
        <v>239</v>
      </c>
      <c r="MQJ16" s="41"/>
      <c r="MQK16" s="2"/>
      <c r="MQL16" s="2"/>
      <c r="MQM16" s="2"/>
      <c r="MQQ16" s="41" t="s">
        <v>239</v>
      </c>
      <c r="MQR16" s="41"/>
      <c r="MQS16" s="2"/>
      <c r="MQT16" s="2"/>
      <c r="MQU16" s="2"/>
      <c r="MQY16" s="41" t="s">
        <v>239</v>
      </c>
      <c r="MQZ16" s="41"/>
      <c r="MRA16" s="2"/>
      <c r="MRB16" s="2"/>
      <c r="MRC16" s="2"/>
      <c r="MRG16" s="41" t="s">
        <v>239</v>
      </c>
      <c r="MRH16" s="41"/>
      <c r="MRI16" s="2"/>
      <c r="MRJ16" s="2"/>
      <c r="MRK16" s="2"/>
      <c r="MRO16" s="41" t="s">
        <v>239</v>
      </c>
      <c r="MRP16" s="41"/>
      <c r="MRQ16" s="2"/>
      <c r="MRR16" s="2"/>
      <c r="MRS16" s="2"/>
      <c r="MRW16" s="41" t="s">
        <v>239</v>
      </c>
      <c r="MRX16" s="41"/>
      <c r="MRY16" s="2"/>
      <c r="MRZ16" s="2"/>
      <c r="MSA16" s="2"/>
      <c r="MSE16" s="41" t="s">
        <v>239</v>
      </c>
      <c r="MSF16" s="41"/>
      <c r="MSG16" s="2"/>
      <c r="MSH16" s="2"/>
      <c r="MSI16" s="2"/>
      <c r="MSM16" s="41" t="s">
        <v>239</v>
      </c>
      <c r="MSN16" s="41"/>
      <c r="MSO16" s="2"/>
      <c r="MSP16" s="2"/>
      <c r="MSQ16" s="2"/>
      <c r="MSU16" s="41" t="s">
        <v>239</v>
      </c>
      <c r="MSV16" s="41"/>
      <c r="MSW16" s="2"/>
      <c r="MSX16" s="2"/>
      <c r="MSY16" s="2"/>
      <c r="MTC16" s="41" t="s">
        <v>239</v>
      </c>
      <c r="MTD16" s="41"/>
      <c r="MTE16" s="2"/>
      <c r="MTF16" s="2"/>
      <c r="MTG16" s="2"/>
      <c r="MTK16" s="41" t="s">
        <v>239</v>
      </c>
      <c r="MTL16" s="41"/>
      <c r="MTM16" s="2"/>
      <c r="MTN16" s="2"/>
      <c r="MTO16" s="2"/>
      <c r="MTS16" s="41" t="s">
        <v>239</v>
      </c>
      <c r="MTT16" s="41"/>
      <c r="MTU16" s="2"/>
      <c r="MTV16" s="2"/>
      <c r="MTW16" s="2"/>
      <c r="MUA16" s="41" t="s">
        <v>239</v>
      </c>
      <c r="MUB16" s="41"/>
      <c r="MUC16" s="2"/>
      <c r="MUD16" s="2"/>
      <c r="MUE16" s="2"/>
      <c r="MUI16" s="41" t="s">
        <v>239</v>
      </c>
      <c r="MUJ16" s="41"/>
      <c r="MUK16" s="2"/>
      <c r="MUL16" s="2"/>
      <c r="MUM16" s="2"/>
      <c r="MUQ16" s="41" t="s">
        <v>239</v>
      </c>
      <c r="MUR16" s="41"/>
      <c r="MUS16" s="2"/>
      <c r="MUT16" s="2"/>
      <c r="MUU16" s="2"/>
      <c r="MUY16" s="41" t="s">
        <v>239</v>
      </c>
      <c r="MUZ16" s="41"/>
      <c r="MVA16" s="2"/>
      <c r="MVB16" s="2"/>
      <c r="MVC16" s="2"/>
      <c r="MVG16" s="41" t="s">
        <v>239</v>
      </c>
      <c r="MVH16" s="41"/>
      <c r="MVI16" s="2"/>
      <c r="MVJ16" s="2"/>
      <c r="MVK16" s="2"/>
      <c r="MVO16" s="41" t="s">
        <v>239</v>
      </c>
      <c r="MVP16" s="41"/>
      <c r="MVQ16" s="2"/>
      <c r="MVR16" s="2"/>
      <c r="MVS16" s="2"/>
      <c r="MVW16" s="41" t="s">
        <v>239</v>
      </c>
      <c r="MVX16" s="41"/>
      <c r="MVY16" s="2"/>
      <c r="MVZ16" s="2"/>
      <c r="MWA16" s="2"/>
      <c r="MWE16" s="41" t="s">
        <v>239</v>
      </c>
      <c r="MWF16" s="41"/>
      <c r="MWG16" s="2"/>
      <c r="MWH16" s="2"/>
      <c r="MWI16" s="2"/>
      <c r="MWM16" s="41" t="s">
        <v>239</v>
      </c>
      <c r="MWN16" s="41"/>
      <c r="MWO16" s="2"/>
      <c r="MWP16" s="2"/>
      <c r="MWQ16" s="2"/>
      <c r="MWU16" s="41" t="s">
        <v>239</v>
      </c>
      <c r="MWV16" s="41"/>
      <c r="MWW16" s="2"/>
      <c r="MWX16" s="2"/>
      <c r="MWY16" s="2"/>
      <c r="MXC16" s="41" t="s">
        <v>239</v>
      </c>
      <c r="MXD16" s="41"/>
      <c r="MXE16" s="2"/>
      <c r="MXF16" s="2"/>
      <c r="MXG16" s="2"/>
      <c r="MXK16" s="41" t="s">
        <v>239</v>
      </c>
      <c r="MXL16" s="41"/>
      <c r="MXM16" s="2"/>
      <c r="MXN16" s="2"/>
      <c r="MXO16" s="2"/>
      <c r="MXS16" s="41" t="s">
        <v>239</v>
      </c>
      <c r="MXT16" s="41"/>
      <c r="MXU16" s="2"/>
      <c r="MXV16" s="2"/>
      <c r="MXW16" s="2"/>
      <c r="MYA16" s="41" t="s">
        <v>239</v>
      </c>
      <c r="MYB16" s="41"/>
      <c r="MYC16" s="2"/>
      <c r="MYD16" s="2"/>
      <c r="MYE16" s="2"/>
      <c r="MYI16" s="41" t="s">
        <v>239</v>
      </c>
      <c r="MYJ16" s="41"/>
      <c r="MYK16" s="2"/>
      <c r="MYL16" s="2"/>
      <c r="MYM16" s="2"/>
      <c r="MYQ16" s="41" t="s">
        <v>239</v>
      </c>
      <c r="MYR16" s="41"/>
      <c r="MYS16" s="2"/>
      <c r="MYT16" s="2"/>
      <c r="MYU16" s="2"/>
      <c r="MYY16" s="41" t="s">
        <v>239</v>
      </c>
      <c r="MYZ16" s="41"/>
      <c r="MZA16" s="2"/>
      <c r="MZB16" s="2"/>
      <c r="MZC16" s="2"/>
      <c r="MZG16" s="41" t="s">
        <v>239</v>
      </c>
      <c r="MZH16" s="41"/>
      <c r="MZI16" s="2"/>
      <c r="MZJ16" s="2"/>
      <c r="MZK16" s="2"/>
      <c r="MZO16" s="41" t="s">
        <v>239</v>
      </c>
      <c r="MZP16" s="41"/>
      <c r="MZQ16" s="2"/>
      <c r="MZR16" s="2"/>
      <c r="MZS16" s="2"/>
      <c r="MZW16" s="41" t="s">
        <v>239</v>
      </c>
      <c r="MZX16" s="41"/>
      <c r="MZY16" s="2"/>
      <c r="MZZ16" s="2"/>
      <c r="NAA16" s="2"/>
      <c r="NAE16" s="41" t="s">
        <v>239</v>
      </c>
      <c r="NAF16" s="41"/>
      <c r="NAG16" s="2"/>
      <c r="NAH16" s="2"/>
      <c r="NAI16" s="2"/>
      <c r="NAM16" s="41" t="s">
        <v>239</v>
      </c>
      <c r="NAN16" s="41"/>
      <c r="NAO16" s="2"/>
      <c r="NAP16" s="2"/>
      <c r="NAQ16" s="2"/>
      <c r="NAU16" s="41" t="s">
        <v>239</v>
      </c>
      <c r="NAV16" s="41"/>
      <c r="NAW16" s="2"/>
      <c r="NAX16" s="2"/>
      <c r="NAY16" s="2"/>
      <c r="NBC16" s="41" t="s">
        <v>239</v>
      </c>
      <c r="NBD16" s="41"/>
      <c r="NBE16" s="2"/>
      <c r="NBF16" s="2"/>
      <c r="NBG16" s="2"/>
      <c r="NBK16" s="41" t="s">
        <v>239</v>
      </c>
      <c r="NBL16" s="41"/>
      <c r="NBM16" s="2"/>
      <c r="NBN16" s="2"/>
      <c r="NBO16" s="2"/>
      <c r="NBS16" s="41" t="s">
        <v>239</v>
      </c>
      <c r="NBT16" s="41"/>
      <c r="NBU16" s="2"/>
      <c r="NBV16" s="2"/>
      <c r="NBW16" s="2"/>
      <c r="NCA16" s="41" t="s">
        <v>239</v>
      </c>
      <c r="NCB16" s="41"/>
      <c r="NCC16" s="2"/>
      <c r="NCD16" s="2"/>
      <c r="NCE16" s="2"/>
      <c r="NCI16" s="41" t="s">
        <v>239</v>
      </c>
      <c r="NCJ16" s="41"/>
      <c r="NCK16" s="2"/>
      <c r="NCL16" s="2"/>
      <c r="NCM16" s="2"/>
      <c r="NCQ16" s="41" t="s">
        <v>239</v>
      </c>
      <c r="NCR16" s="41"/>
      <c r="NCS16" s="2"/>
      <c r="NCT16" s="2"/>
      <c r="NCU16" s="2"/>
      <c r="NCY16" s="41" t="s">
        <v>239</v>
      </c>
      <c r="NCZ16" s="41"/>
      <c r="NDA16" s="2"/>
      <c r="NDB16" s="2"/>
      <c r="NDC16" s="2"/>
      <c r="NDG16" s="41" t="s">
        <v>239</v>
      </c>
      <c r="NDH16" s="41"/>
      <c r="NDI16" s="2"/>
      <c r="NDJ16" s="2"/>
      <c r="NDK16" s="2"/>
      <c r="NDO16" s="41" t="s">
        <v>239</v>
      </c>
      <c r="NDP16" s="41"/>
      <c r="NDQ16" s="2"/>
      <c r="NDR16" s="2"/>
      <c r="NDS16" s="2"/>
      <c r="NDW16" s="41" t="s">
        <v>239</v>
      </c>
      <c r="NDX16" s="41"/>
      <c r="NDY16" s="2"/>
      <c r="NDZ16" s="2"/>
      <c r="NEA16" s="2"/>
      <c r="NEE16" s="41" t="s">
        <v>239</v>
      </c>
      <c r="NEF16" s="41"/>
      <c r="NEG16" s="2"/>
      <c r="NEH16" s="2"/>
      <c r="NEI16" s="2"/>
      <c r="NEM16" s="41" t="s">
        <v>239</v>
      </c>
      <c r="NEN16" s="41"/>
      <c r="NEO16" s="2"/>
      <c r="NEP16" s="2"/>
      <c r="NEQ16" s="2"/>
      <c r="NEU16" s="41" t="s">
        <v>239</v>
      </c>
      <c r="NEV16" s="41"/>
      <c r="NEW16" s="2"/>
      <c r="NEX16" s="2"/>
      <c r="NEY16" s="2"/>
      <c r="NFC16" s="41" t="s">
        <v>239</v>
      </c>
      <c r="NFD16" s="41"/>
      <c r="NFE16" s="2"/>
      <c r="NFF16" s="2"/>
      <c r="NFG16" s="2"/>
      <c r="NFK16" s="41" t="s">
        <v>239</v>
      </c>
      <c r="NFL16" s="41"/>
      <c r="NFM16" s="2"/>
      <c r="NFN16" s="2"/>
      <c r="NFO16" s="2"/>
      <c r="NFS16" s="41" t="s">
        <v>239</v>
      </c>
      <c r="NFT16" s="41"/>
      <c r="NFU16" s="2"/>
      <c r="NFV16" s="2"/>
      <c r="NFW16" s="2"/>
      <c r="NGA16" s="41" t="s">
        <v>239</v>
      </c>
      <c r="NGB16" s="41"/>
      <c r="NGC16" s="2"/>
      <c r="NGD16" s="2"/>
      <c r="NGE16" s="2"/>
      <c r="NGI16" s="41" t="s">
        <v>239</v>
      </c>
      <c r="NGJ16" s="41"/>
      <c r="NGK16" s="2"/>
      <c r="NGL16" s="2"/>
      <c r="NGM16" s="2"/>
      <c r="NGQ16" s="41" t="s">
        <v>239</v>
      </c>
      <c r="NGR16" s="41"/>
      <c r="NGS16" s="2"/>
      <c r="NGT16" s="2"/>
      <c r="NGU16" s="2"/>
      <c r="NGY16" s="41" t="s">
        <v>239</v>
      </c>
      <c r="NGZ16" s="41"/>
      <c r="NHA16" s="2"/>
      <c r="NHB16" s="2"/>
      <c r="NHC16" s="2"/>
      <c r="NHG16" s="41" t="s">
        <v>239</v>
      </c>
      <c r="NHH16" s="41"/>
      <c r="NHI16" s="2"/>
      <c r="NHJ16" s="2"/>
      <c r="NHK16" s="2"/>
      <c r="NHO16" s="41" t="s">
        <v>239</v>
      </c>
      <c r="NHP16" s="41"/>
      <c r="NHQ16" s="2"/>
      <c r="NHR16" s="2"/>
      <c r="NHS16" s="2"/>
      <c r="NHW16" s="41" t="s">
        <v>239</v>
      </c>
      <c r="NHX16" s="41"/>
      <c r="NHY16" s="2"/>
      <c r="NHZ16" s="2"/>
      <c r="NIA16" s="2"/>
      <c r="NIE16" s="41" t="s">
        <v>239</v>
      </c>
      <c r="NIF16" s="41"/>
      <c r="NIG16" s="2"/>
      <c r="NIH16" s="2"/>
      <c r="NII16" s="2"/>
      <c r="NIM16" s="41" t="s">
        <v>239</v>
      </c>
      <c r="NIN16" s="41"/>
      <c r="NIO16" s="2"/>
      <c r="NIP16" s="2"/>
      <c r="NIQ16" s="2"/>
      <c r="NIU16" s="41" t="s">
        <v>239</v>
      </c>
      <c r="NIV16" s="41"/>
      <c r="NIW16" s="2"/>
      <c r="NIX16" s="2"/>
      <c r="NIY16" s="2"/>
      <c r="NJC16" s="41" t="s">
        <v>239</v>
      </c>
      <c r="NJD16" s="41"/>
      <c r="NJE16" s="2"/>
      <c r="NJF16" s="2"/>
      <c r="NJG16" s="2"/>
      <c r="NJK16" s="41" t="s">
        <v>239</v>
      </c>
      <c r="NJL16" s="41"/>
      <c r="NJM16" s="2"/>
      <c r="NJN16" s="2"/>
      <c r="NJO16" s="2"/>
      <c r="NJS16" s="41" t="s">
        <v>239</v>
      </c>
      <c r="NJT16" s="41"/>
      <c r="NJU16" s="2"/>
      <c r="NJV16" s="2"/>
      <c r="NJW16" s="2"/>
      <c r="NKA16" s="41" t="s">
        <v>239</v>
      </c>
      <c r="NKB16" s="41"/>
      <c r="NKC16" s="2"/>
      <c r="NKD16" s="2"/>
      <c r="NKE16" s="2"/>
      <c r="NKI16" s="41" t="s">
        <v>239</v>
      </c>
      <c r="NKJ16" s="41"/>
      <c r="NKK16" s="2"/>
      <c r="NKL16" s="2"/>
      <c r="NKM16" s="2"/>
      <c r="NKQ16" s="41" t="s">
        <v>239</v>
      </c>
      <c r="NKR16" s="41"/>
      <c r="NKS16" s="2"/>
      <c r="NKT16" s="2"/>
      <c r="NKU16" s="2"/>
      <c r="NKY16" s="41" t="s">
        <v>239</v>
      </c>
      <c r="NKZ16" s="41"/>
      <c r="NLA16" s="2"/>
      <c r="NLB16" s="2"/>
      <c r="NLC16" s="2"/>
      <c r="NLG16" s="41" t="s">
        <v>239</v>
      </c>
      <c r="NLH16" s="41"/>
      <c r="NLI16" s="2"/>
      <c r="NLJ16" s="2"/>
      <c r="NLK16" s="2"/>
      <c r="NLO16" s="41" t="s">
        <v>239</v>
      </c>
      <c r="NLP16" s="41"/>
      <c r="NLQ16" s="2"/>
      <c r="NLR16" s="2"/>
      <c r="NLS16" s="2"/>
      <c r="NLW16" s="41" t="s">
        <v>239</v>
      </c>
      <c r="NLX16" s="41"/>
      <c r="NLY16" s="2"/>
      <c r="NLZ16" s="2"/>
      <c r="NMA16" s="2"/>
      <c r="NME16" s="41" t="s">
        <v>239</v>
      </c>
      <c r="NMF16" s="41"/>
      <c r="NMG16" s="2"/>
      <c r="NMH16" s="2"/>
      <c r="NMI16" s="2"/>
      <c r="NMM16" s="41" t="s">
        <v>239</v>
      </c>
      <c r="NMN16" s="41"/>
      <c r="NMO16" s="2"/>
      <c r="NMP16" s="2"/>
      <c r="NMQ16" s="2"/>
      <c r="NMU16" s="41" t="s">
        <v>239</v>
      </c>
      <c r="NMV16" s="41"/>
      <c r="NMW16" s="2"/>
      <c r="NMX16" s="2"/>
      <c r="NMY16" s="2"/>
      <c r="NNC16" s="41" t="s">
        <v>239</v>
      </c>
      <c r="NND16" s="41"/>
      <c r="NNE16" s="2"/>
      <c r="NNF16" s="2"/>
      <c r="NNG16" s="2"/>
      <c r="NNK16" s="41" t="s">
        <v>239</v>
      </c>
      <c r="NNL16" s="41"/>
      <c r="NNM16" s="2"/>
      <c r="NNN16" s="2"/>
      <c r="NNO16" s="2"/>
      <c r="NNS16" s="41" t="s">
        <v>239</v>
      </c>
      <c r="NNT16" s="41"/>
      <c r="NNU16" s="2"/>
      <c r="NNV16" s="2"/>
      <c r="NNW16" s="2"/>
      <c r="NOA16" s="41" t="s">
        <v>239</v>
      </c>
      <c r="NOB16" s="41"/>
      <c r="NOC16" s="2"/>
      <c r="NOD16" s="2"/>
      <c r="NOE16" s="2"/>
      <c r="NOI16" s="41" t="s">
        <v>239</v>
      </c>
      <c r="NOJ16" s="41"/>
      <c r="NOK16" s="2"/>
      <c r="NOL16" s="2"/>
      <c r="NOM16" s="2"/>
      <c r="NOQ16" s="41" t="s">
        <v>239</v>
      </c>
      <c r="NOR16" s="41"/>
      <c r="NOS16" s="2"/>
      <c r="NOT16" s="2"/>
      <c r="NOU16" s="2"/>
      <c r="NOY16" s="41" t="s">
        <v>239</v>
      </c>
      <c r="NOZ16" s="41"/>
      <c r="NPA16" s="2"/>
      <c r="NPB16" s="2"/>
      <c r="NPC16" s="2"/>
      <c r="NPG16" s="41" t="s">
        <v>239</v>
      </c>
      <c r="NPH16" s="41"/>
      <c r="NPI16" s="2"/>
      <c r="NPJ16" s="2"/>
      <c r="NPK16" s="2"/>
      <c r="NPO16" s="41" t="s">
        <v>239</v>
      </c>
      <c r="NPP16" s="41"/>
      <c r="NPQ16" s="2"/>
      <c r="NPR16" s="2"/>
      <c r="NPS16" s="2"/>
      <c r="NPW16" s="41" t="s">
        <v>239</v>
      </c>
      <c r="NPX16" s="41"/>
      <c r="NPY16" s="2"/>
      <c r="NPZ16" s="2"/>
      <c r="NQA16" s="2"/>
      <c r="NQE16" s="41" t="s">
        <v>239</v>
      </c>
      <c r="NQF16" s="41"/>
      <c r="NQG16" s="2"/>
      <c r="NQH16" s="2"/>
      <c r="NQI16" s="2"/>
      <c r="NQM16" s="41" t="s">
        <v>239</v>
      </c>
      <c r="NQN16" s="41"/>
      <c r="NQO16" s="2"/>
      <c r="NQP16" s="2"/>
      <c r="NQQ16" s="2"/>
      <c r="NQU16" s="41" t="s">
        <v>239</v>
      </c>
      <c r="NQV16" s="41"/>
      <c r="NQW16" s="2"/>
      <c r="NQX16" s="2"/>
      <c r="NQY16" s="2"/>
      <c r="NRC16" s="41" t="s">
        <v>239</v>
      </c>
      <c r="NRD16" s="41"/>
      <c r="NRE16" s="2"/>
      <c r="NRF16" s="2"/>
      <c r="NRG16" s="2"/>
      <c r="NRK16" s="41" t="s">
        <v>239</v>
      </c>
      <c r="NRL16" s="41"/>
      <c r="NRM16" s="2"/>
      <c r="NRN16" s="2"/>
      <c r="NRO16" s="2"/>
      <c r="NRS16" s="41" t="s">
        <v>239</v>
      </c>
      <c r="NRT16" s="41"/>
      <c r="NRU16" s="2"/>
      <c r="NRV16" s="2"/>
      <c r="NRW16" s="2"/>
      <c r="NSA16" s="41" t="s">
        <v>239</v>
      </c>
      <c r="NSB16" s="41"/>
      <c r="NSC16" s="2"/>
      <c r="NSD16" s="2"/>
      <c r="NSE16" s="2"/>
      <c r="NSI16" s="41" t="s">
        <v>239</v>
      </c>
      <c r="NSJ16" s="41"/>
      <c r="NSK16" s="2"/>
      <c r="NSL16" s="2"/>
      <c r="NSM16" s="2"/>
      <c r="NSQ16" s="41" t="s">
        <v>239</v>
      </c>
      <c r="NSR16" s="41"/>
      <c r="NSS16" s="2"/>
      <c r="NST16" s="2"/>
      <c r="NSU16" s="2"/>
      <c r="NSY16" s="41" t="s">
        <v>239</v>
      </c>
      <c r="NSZ16" s="41"/>
      <c r="NTA16" s="2"/>
      <c r="NTB16" s="2"/>
      <c r="NTC16" s="2"/>
      <c r="NTG16" s="41" t="s">
        <v>239</v>
      </c>
      <c r="NTH16" s="41"/>
      <c r="NTI16" s="2"/>
      <c r="NTJ16" s="2"/>
      <c r="NTK16" s="2"/>
      <c r="NTO16" s="41" t="s">
        <v>239</v>
      </c>
      <c r="NTP16" s="41"/>
      <c r="NTQ16" s="2"/>
      <c r="NTR16" s="2"/>
      <c r="NTS16" s="2"/>
      <c r="NTW16" s="41" t="s">
        <v>239</v>
      </c>
      <c r="NTX16" s="41"/>
      <c r="NTY16" s="2"/>
      <c r="NTZ16" s="2"/>
      <c r="NUA16" s="2"/>
      <c r="NUE16" s="41" t="s">
        <v>239</v>
      </c>
      <c r="NUF16" s="41"/>
      <c r="NUG16" s="2"/>
      <c r="NUH16" s="2"/>
      <c r="NUI16" s="2"/>
      <c r="NUM16" s="41" t="s">
        <v>239</v>
      </c>
      <c r="NUN16" s="41"/>
      <c r="NUO16" s="2"/>
      <c r="NUP16" s="2"/>
      <c r="NUQ16" s="2"/>
      <c r="NUU16" s="41" t="s">
        <v>239</v>
      </c>
      <c r="NUV16" s="41"/>
      <c r="NUW16" s="2"/>
      <c r="NUX16" s="2"/>
      <c r="NUY16" s="2"/>
      <c r="NVC16" s="41" t="s">
        <v>239</v>
      </c>
      <c r="NVD16" s="41"/>
      <c r="NVE16" s="2"/>
      <c r="NVF16" s="2"/>
      <c r="NVG16" s="2"/>
      <c r="NVK16" s="41" t="s">
        <v>239</v>
      </c>
      <c r="NVL16" s="41"/>
      <c r="NVM16" s="2"/>
      <c r="NVN16" s="2"/>
      <c r="NVO16" s="2"/>
      <c r="NVS16" s="41" t="s">
        <v>239</v>
      </c>
      <c r="NVT16" s="41"/>
      <c r="NVU16" s="2"/>
      <c r="NVV16" s="2"/>
      <c r="NVW16" s="2"/>
      <c r="NWA16" s="41" t="s">
        <v>239</v>
      </c>
      <c r="NWB16" s="41"/>
      <c r="NWC16" s="2"/>
      <c r="NWD16" s="2"/>
      <c r="NWE16" s="2"/>
      <c r="NWI16" s="41" t="s">
        <v>239</v>
      </c>
      <c r="NWJ16" s="41"/>
      <c r="NWK16" s="2"/>
      <c r="NWL16" s="2"/>
      <c r="NWM16" s="2"/>
      <c r="NWQ16" s="41" t="s">
        <v>239</v>
      </c>
      <c r="NWR16" s="41"/>
      <c r="NWS16" s="2"/>
      <c r="NWT16" s="2"/>
      <c r="NWU16" s="2"/>
      <c r="NWY16" s="41" t="s">
        <v>239</v>
      </c>
      <c r="NWZ16" s="41"/>
      <c r="NXA16" s="2"/>
      <c r="NXB16" s="2"/>
      <c r="NXC16" s="2"/>
      <c r="NXG16" s="41" t="s">
        <v>239</v>
      </c>
      <c r="NXH16" s="41"/>
      <c r="NXI16" s="2"/>
      <c r="NXJ16" s="2"/>
      <c r="NXK16" s="2"/>
      <c r="NXO16" s="41" t="s">
        <v>239</v>
      </c>
      <c r="NXP16" s="41"/>
      <c r="NXQ16" s="2"/>
      <c r="NXR16" s="2"/>
      <c r="NXS16" s="2"/>
      <c r="NXW16" s="41" t="s">
        <v>239</v>
      </c>
      <c r="NXX16" s="41"/>
      <c r="NXY16" s="2"/>
      <c r="NXZ16" s="2"/>
      <c r="NYA16" s="2"/>
      <c r="NYE16" s="41" t="s">
        <v>239</v>
      </c>
      <c r="NYF16" s="41"/>
      <c r="NYG16" s="2"/>
      <c r="NYH16" s="2"/>
      <c r="NYI16" s="2"/>
      <c r="NYM16" s="41" t="s">
        <v>239</v>
      </c>
      <c r="NYN16" s="41"/>
      <c r="NYO16" s="2"/>
      <c r="NYP16" s="2"/>
      <c r="NYQ16" s="2"/>
      <c r="NYU16" s="41" t="s">
        <v>239</v>
      </c>
      <c r="NYV16" s="41"/>
      <c r="NYW16" s="2"/>
      <c r="NYX16" s="2"/>
      <c r="NYY16" s="2"/>
      <c r="NZC16" s="41" t="s">
        <v>239</v>
      </c>
      <c r="NZD16" s="41"/>
      <c r="NZE16" s="2"/>
      <c r="NZF16" s="2"/>
      <c r="NZG16" s="2"/>
      <c r="NZK16" s="41" t="s">
        <v>239</v>
      </c>
      <c r="NZL16" s="41"/>
      <c r="NZM16" s="2"/>
      <c r="NZN16" s="2"/>
      <c r="NZO16" s="2"/>
      <c r="NZS16" s="41" t="s">
        <v>239</v>
      </c>
      <c r="NZT16" s="41"/>
      <c r="NZU16" s="2"/>
      <c r="NZV16" s="2"/>
      <c r="NZW16" s="2"/>
      <c r="OAA16" s="41" t="s">
        <v>239</v>
      </c>
      <c r="OAB16" s="41"/>
      <c r="OAC16" s="2"/>
      <c r="OAD16" s="2"/>
      <c r="OAE16" s="2"/>
      <c r="OAI16" s="41" t="s">
        <v>239</v>
      </c>
      <c r="OAJ16" s="41"/>
      <c r="OAK16" s="2"/>
      <c r="OAL16" s="2"/>
      <c r="OAM16" s="2"/>
      <c r="OAQ16" s="41" t="s">
        <v>239</v>
      </c>
      <c r="OAR16" s="41"/>
      <c r="OAS16" s="2"/>
      <c r="OAT16" s="2"/>
      <c r="OAU16" s="2"/>
      <c r="OAY16" s="41" t="s">
        <v>239</v>
      </c>
      <c r="OAZ16" s="41"/>
      <c r="OBA16" s="2"/>
      <c r="OBB16" s="2"/>
      <c r="OBC16" s="2"/>
      <c r="OBG16" s="41" t="s">
        <v>239</v>
      </c>
      <c r="OBH16" s="41"/>
      <c r="OBI16" s="2"/>
      <c r="OBJ16" s="2"/>
      <c r="OBK16" s="2"/>
      <c r="OBO16" s="41" t="s">
        <v>239</v>
      </c>
      <c r="OBP16" s="41"/>
      <c r="OBQ16" s="2"/>
      <c r="OBR16" s="2"/>
      <c r="OBS16" s="2"/>
      <c r="OBW16" s="41" t="s">
        <v>239</v>
      </c>
      <c r="OBX16" s="41"/>
      <c r="OBY16" s="2"/>
      <c r="OBZ16" s="2"/>
      <c r="OCA16" s="2"/>
      <c r="OCE16" s="41" t="s">
        <v>239</v>
      </c>
      <c r="OCF16" s="41"/>
      <c r="OCG16" s="2"/>
      <c r="OCH16" s="2"/>
      <c r="OCI16" s="2"/>
      <c r="OCM16" s="41" t="s">
        <v>239</v>
      </c>
      <c r="OCN16" s="41"/>
      <c r="OCO16" s="2"/>
      <c r="OCP16" s="2"/>
      <c r="OCQ16" s="2"/>
      <c r="OCU16" s="41" t="s">
        <v>239</v>
      </c>
      <c r="OCV16" s="41"/>
      <c r="OCW16" s="2"/>
      <c r="OCX16" s="2"/>
      <c r="OCY16" s="2"/>
      <c r="ODC16" s="41" t="s">
        <v>239</v>
      </c>
      <c r="ODD16" s="41"/>
      <c r="ODE16" s="2"/>
      <c r="ODF16" s="2"/>
      <c r="ODG16" s="2"/>
      <c r="ODK16" s="41" t="s">
        <v>239</v>
      </c>
      <c r="ODL16" s="41"/>
      <c r="ODM16" s="2"/>
      <c r="ODN16" s="2"/>
      <c r="ODO16" s="2"/>
      <c r="ODS16" s="41" t="s">
        <v>239</v>
      </c>
      <c r="ODT16" s="41"/>
      <c r="ODU16" s="2"/>
      <c r="ODV16" s="2"/>
      <c r="ODW16" s="2"/>
      <c r="OEA16" s="41" t="s">
        <v>239</v>
      </c>
      <c r="OEB16" s="41"/>
      <c r="OEC16" s="2"/>
      <c r="OED16" s="2"/>
      <c r="OEE16" s="2"/>
      <c r="OEI16" s="41" t="s">
        <v>239</v>
      </c>
      <c r="OEJ16" s="41"/>
      <c r="OEK16" s="2"/>
      <c r="OEL16" s="2"/>
      <c r="OEM16" s="2"/>
      <c r="OEQ16" s="41" t="s">
        <v>239</v>
      </c>
      <c r="OER16" s="41"/>
      <c r="OES16" s="2"/>
      <c r="OET16" s="2"/>
      <c r="OEU16" s="2"/>
      <c r="OEY16" s="41" t="s">
        <v>239</v>
      </c>
      <c r="OEZ16" s="41"/>
      <c r="OFA16" s="2"/>
      <c r="OFB16" s="2"/>
      <c r="OFC16" s="2"/>
      <c r="OFG16" s="41" t="s">
        <v>239</v>
      </c>
      <c r="OFH16" s="41"/>
      <c r="OFI16" s="2"/>
      <c r="OFJ16" s="2"/>
      <c r="OFK16" s="2"/>
      <c r="OFO16" s="41" t="s">
        <v>239</v>
      </c>
      <c r="OFP16" s="41"/>
      <c r="OFQ16" s="2"/>
      <c r="OFR16" s="2"/>
      <c r="OFS16" s="2"/>
      <c r="OFW16" s="41" t="s">
        <v>239</v>
      </c>
      <c r="OFX16" s="41"/>
      <c r="OFY16" s="2"/>
      <c r="OFZ16" s="2"/>
      <c r="OGA16" s="2"/>
      <c r="OGE16" s="41" t="s">
        <v>239</v>
      </c>
      <c r="OGF16" s="41"/>
      <c r="OGG16" s="2"/>
      <c r="OGH16" s="2"/>
      <c r="OGI16" s="2"/>
      <c r="OGM16" s="41" t="s">
        <v>239</v>
      </c>
      <c r="OGN16" s="41"/>
      <c r="OGO16" s="2"/>
      <c r="OGP16" s="2"/>
      <c r="OGQ16" s="2"/>
      <c r="OGU16" s="41" t="s">
        <v>239</v>
      </c>
      <c r="OGV16" s="41"/>
      <c r="OGW16" s="2"/>
      <c r="OGX16" s="2"/>
      <c r="OGY16" s="2"/>
      <c r="OHC16" s="41" t="s">
        <v>239</v>
      </c>
      <c r="OHD16" s="41"/>
      <c r="OHE16" s="2"/>
      <c r="OHF16" s="2"/>
      <c r="OHG16" s="2"/>
      <c r="OHK16" s="41" t="s">
        <v>239</v>
      </c>
      <c r="OHL16" s="41"/>
      <c r="OHM16" s="2"/>
      <c r="OHN16" s="2"/>
      <c r="OHO16" s="2"/>
      <c r="OHS16" s="41" t="s">
        <v>239</v>
      </c>
      <c r="OHT16" s="41"/>
      <c r="OHU16" s="2"/>
      <c r="OHV16" s="2"/>
      <c r="OHW16" s="2"/>
      <c r="OIA16" s="41" t="s">
        <v>239</v>
      </c>
      <c r="OIB16" s="41"/>
      <c r="OIC16" s="2"/>
      <c r="OID16" s="2"/>
      <c r="OIE16" s="2"/>
      <c r="OII16" s="41" t="s">
        <v>239</v>
      </c>
      <c r="OIJ16" s="41"/>
      <c r="OIK16" s="2"/>
      <c r="OIL16" s="2"/>
      <c r="OIM16" s="2"/>
      <c r="OIQ16" s="41" t="s">
        <v>239</v>
      </c>
      <c r="OIR16" s="41"/>
      <c r="OIS16" s="2"/>
      <c r="OIT16" s="2"/>
      <c r="OIU16" s="2"/>
      <c r="OIY16" s="41" t="s">
        <v>239</v>
      </c>
      <c r="OIZ16" s="41"/>
      <c r="OJA16" s="2"/>
      <c r="OJB16" s="2"/>
      <c r="OJC16" s="2"/>
      <c r="OJG16" s="41" t="s">
        <v>239</v>
      </c>
      <c r="OJH16" s="41"/>
      <c r="OJI16" s="2"/>
      <c r="OJJ16" s="2"/>
      <c r="OJK16" s="2"/>
      <c r="OJO16" s="41" t="s">
        <v>239</v>
      </c>
      <c r="OJP16" s="41"/>
      <c r="OJQ16" s="2"/>
      <c r="OJR16" s="2"/>
      <c r="OJS16" s="2"/>
      <c r="OJW16" s="41" t="s">
        <v>239</v>
      </c>
      <c r="OJX16" s="41"/>
      <c r="OJY16" s="2"/>
      <c r="OJZ16" s="2"/>
      <c r="OKA16" s="2"/>
      <c r="OKE16" s="41" t="s">
        <v>239</v>
      </c>
      <c r="OKF16" s="41"/>
      <c r="OKG16" s="2"/>
      <c r="OKH16" s="2"/>
      <c r="OKI16" s="2"/>
      <c r="OKM16" s="41" t="s">
        <v>239</v>
      </c>
      <c r="OKN16" s="41"/>
      <c r="OKO16" s="2"/>
      <c r="OKP16" s="2"/>
      <c r="OKQ16" s="2"/>
      <c r="OKU16" s="41" t="s">
        <v>239</v>
      </c>
      <c r="OKV16" s="41"/>
      <c r="OKW16" s="2"/>
      <c r="OKX16" s="2"/>
      <c r="OKY16" s="2"/>
      <c r="OLC16" s="41" t="s">
        <v>239</v>
      </c>
      <c r="OLD16" s="41"/>
      <c r="OLE16" s="2"/>
      <c r="OLF16" s="2"/>
      <c r="OLG16" s="2"/>
      <c r="OLK16" s="41" t="s">
        <v>239</v>
      </c>
      <c r="OLL16" s="41"/>
      <c r="OLM16" s="2"/>
      <c r="OLN16" s="2"/>
      <c r="OLO16" s="2"/>
      <c r="OLS16" s="41" t="s">
        <v>239</v>
      </c>
      <c r="OLT16" s="41"/>
      <c r="OLU16" s="2"/>
      <c r="OLV16" s="2"/>
      <c r="OLW16" s="2"/>
      <c r="OMA16" s="41" t="s">
        <v>239</v>
      </c>
      <c r="OMB16" s="41"/>
      <c r="OMC16" s="2"/>
      <c r="OMD16" s="2"/>
      <c r="OME16" s="2"/>
      <c r="OMI16" s="41" t="s">
        <v>239</v>
      </c>
      <c r="OMJ16" s="41"/>
      <c r="OMK16" s="2"/>
      <c r="OML16" s="2"/>
      <c r="OMM16" s="2"/>
      <c r="OMQ16" s="41" t="s">
        <v>239</v>
      </c>
      <c r="OMR16" s="41"/>
      <c r="OMS16" s="2"/>
      <c r="OMT16" s="2"/>
      <c r="OMU16" s="2"/>
      <c r="OMY16" s="41" t="s">
        <v>239</v>
      </c>
      <c r="OMZ16" s="41"/>
      <c r="ONA16" s="2"/>
      <c r="ONB16" s="2"/>
      <c r="ONC16" s="2"/>
      <c r="ONG16" s="41" t="s">
        <v>239</v>
      </c>
      <c r="ONH16" s="41"/>
      <c r="ONI16" s="2"/>
      <c r="ONJ16" s="2"/>
      <c r="ONK16" s="2"/>
      <c r="ONO16" s="41" t="s">
        <v>239</v>
      </c>
      <c r="ONP16" s="41"/>
      <c r="ONQ16" s="2"/>
      <c r="ONR16" s="2"/>
      <c r="ONS16" s="2"/>
      <c r="ONW16" s="41" t="s">
        <v>239</v>
      </c>
      <c r="ONX16" s="41"/>
      <c r="ONY16" s="2"/>
      <c r="ONZ16" s="2"/>
      <c r="OOA16" s="2"/>
      <c r="OOE16" s="41" t="s">
        <v>239</v>
      </c>
      <c r="OOF16" s="41"/>
      <c r="OOG16" s="2"/>
      <c r="OOH16" s="2"/>
      <c r="OOI16" s="2"/>
      <c r="OOM16" s="41" t="s">
        <v>239</v>
      </c>
      <c r="OON16" s="41"/>
      <c r="OOO16" s="2"/>
      <c r="OOP16" s="2"/>
      <c r="OOQ16" s="2"/>
      <c r="OOU16" s="41" t="s">
        <v>239</v>
      </c>
      <c r="OOV16" s="41"/>
      <c r="OOW16" s="2"/>
      <c r="OOX16" s="2"/>
      <c r="OOY16" s="2"/>
      <c r="OPC16" s="41" t="s">
        <v>239</v>
      </c>
      <c r="OPD16" s="41"/>
      <c r="OPE16" s="2"/>
      <c r="OPF16" s="2"/>
      <c r="OPG16" s="2"/>
      <c r="OPK16" s="41" t="s">
        <v>239</v>
      </c>
      <c r="OPL16" s="41"/>
      <c r="OPM16" s="2"/>
      <c r="OPN16" s="2"/>
      <c r="OPO16" s="2"/>
      <c r="OPS16" s="41" t="s">
        <v>239</v>
      </c>
      <c r="OPT16" s="41"/>
      <c r="OPU16" s="2"/>
      <c r="OPV16" s="2"/>
      <c r="OPW16" s="2"/>
      <c r="OQA16" s="41" t="s">
        <v>239</v>
      </c>
      <c r="OQB16" s="41"/>
      <c r="OQC16" s="2"/>
      <c r="OQD16" s="2"/>
      <c r="OQE16" s="2"/>
      <c r="OQI16" s="41" t="s">
        <v>239</v>
      </c>
      <c r="OQJ16" s="41"/>
      <c r="OQK16" s="2"/>
      <c r="OQL16" s="2"/>
      <c r="OQM16" s="2"/>
      <c r="OQQ16" s="41" t="s">
        <v>239</v>
      </c>
      <c r="OQR16" s="41"/>
      <c r="OQS16" s="2"/>
      <c r="OQT16" s="2"/>
      <c r="OQU16" s="2"/>
      <c r="OQY16" s="41" t="s">
        <v>239</v>
      </c>
      <c r="OQZ16" s="41"/>
      <c r="ORA16" s="2"/>
      <c r="ORB16" s="2"/>
      <c r="ORC16" s="2"/>
      <c r="ORG16" s="41" t="s">
        <v>239</v>
      </c>
      <c r="ORH16" s="41"/>
      <c r="ORI16" s="2"/>
      <c r="ORJ16" s="2"/>
      <c r="ORK16" s="2"/>
      <c r="ORO16" s="41" t="s">
        <v>239</v>
      </c>
      <c r="ORP16" s="41"/>
      <c r="ORQ16" s="2"/>
      <c r="ORR16" s="2"/>
      <c r="ORS16" s="2"/>
      <c r="ORW16" s="41" t="s">
        <v>239</v>
      </c>
      <c r="ORX16" s="41"/>
      <c r="ORY16" s="2"/>
      <c r="ORZ16" s="2"/>
      <c r="OSA16" s="2"/>
      <c r="OSE16" s="41" t="s">
        <v>239</v>
      </c>
      <c r="OSF16" s="41"/>
      <c r="OSG16" s="2"/>
      <c r="OSH16" s="2"/>
      <c r="OSI16" s="2"/>
      <c r="OSM16" s="41" t="s">
        <v>239</v>
      </c>
      <c r="OSN16" s="41"/>
      <c r="OSO16" s="2"/>
      <c r="OSP16" s="2"/>
      <c r="OSQ16" s="2"/>
      <c r="OSU16" s="41" t="s">
        <v>239</v>
      </c>
      <c r="OSV16" s="41"/>
      <c r="OSW16" s="2"/>
      <c r="OSX16" s="2"/>
      <c r="OSY16" s="2"/>
      <c r="OTC16" s="41" t="s">
        <v>239</v>
      </c>
      <c r="OTD16" s="41"/>
      <c r="OTE16" s="2"/>
      <c r="OTF16" s="2"/>
      <c r="OTG16" s="2"/>
      <c r="OTK16" s="41" t="s">
        <v>239</v>
      </c>
      <c r="OTL16" s="41"/>
      <c r="OTM16" s="2"/>
      <c r="OTN16" s="2"/>
      <c r="OTO16" s="2"/>
      <c r="OTS16" s="41" t="s">
        <v>239</v>
      </c>
      <c r="OTT16" s="41"/>
      <c r="OTU16" s="2"/>
      <c r="OTV16" s="2"/>
      <c r="OTW16" s="2"/>
      <c r="OUA16" s="41" t="s">
        <v>239</v>
      </c>
      <c r="OUB16" s="41"/>
      <c r="OUC16" s="2"/>
      <c r="OUD16" s="2"/>
      <c r="OUE16" s="2"/>
      <c r="OUI16" s="41" t="s">
        <v>239</v>
      </c>
      <c r="OUJ16" s="41"/>
      <c r="OUK16" s="2"/>
      <c r="OUL16" s="2"/>
      <c r="OUM16" s="2"/>
      <c r="OUQ16" s="41" t="s">
        <v>239</v>
      </c>
      <c r="OUR16" s="41"/>
      <c r="OUS16" s="2"/>
      <c r="OUT16" s="2"/>
      <c r="OUU16" s="2"/>
      <c r="OUY16" s="41" t="s">
        <v>239</v>
      </c>
      <c r="OUZ16" s="41"/>
      <c r="OVA16" s="2"/>
      <c r="OVB16" s="2"/>
      <c r="OVC16" s="2"/>
      <c r="OVG16" s="41" t="s">
        <v>239</v>
      </c>
      <c r="OVH16" s="41"/>
      <c r="OVI16" s="2"/>
      <c r="OVJ16" s="2"/>
      <c r="OVK16" s="2"/>
      <c r="OVO16" s="41" t="s">
        <v>239</v>
      </c>
      <c r="OVP16" s="41"/>
      <c r="OVQ16" s="2"/>
      <c r="OVR16" s="2"/>
      <c r="OVS16" s="2"/>
      <c r="OVW16" s="41" t="s">
        <v>239</v>
      </c>
      <c r="OVX16" s="41"/>
      <c r="OVY16" s="2"/>
      <c r="OVZ16" s="2"/>
      <c r="OWA16" s="2"/>
      <c r="OWE16" s="41" t="s">
        <v>239</v>
      </c>
      <c r="OWF16" s="41"/>
      <c r="OWG16" s="2"/>
      <c r="OWH16" s="2"/>
      <c r="OWI16" s="2"/>
      <c r="OWM16" s="41" t="s">
        <v>239</v>
      </c>
      <c r="OWN16" s="41"/>
      <c r="OWO16" s="2"/>
      <c r="OWP16" s="2"/>
      <c r="OWQ16" s="2"/>
      <c r="OWU16" s="41" t="s">
        <v>239</v>
      </c>
      <c r="OWV16" s="41"/>
      <c r="OWW16" s="2"/>
      <c r="OWX16" s="2"/>
      <c r="OWY16" s="2"/>
      <c r="OXC16" s="41" t="s">
        <v>239</v>
      </c>
      <c r="OXD16" s="41"/>
      <c r="OXE16" s="2"/>
      <c r="OXF16" s="2"/>
      <c r="OXG16" s="2"/>
      <c r="OXK16" s="41" t="s">
        <v>239</v>
      </c>
      <c r="OXL16" s="41"/>
      <c r="OXM16" s="2"/>
      <c r="OXN16" s="2"/>
      <c r="OXO16" s="2"/>
      <c r="OXS16" s="41" t="s">
        <v>239</v>
      </c>
      <c r="OXT16" s="41"/>
      <c r="OXU16" s="2"/>
      <c r="OXV16" s="2"/>
      <c r="OXW16" s="2"/>
      <c r="OYA16" s="41" t="s">
        <v>239</v>
      </c>
      <c r="OYB16" s="41"/>
      <c r="OYC16" s="2"/>
      <c r="OYD16" s="2"/>
      <c r="OYE16" s="2"/>
      <c r="OYI16" s="41" t="s">
        <v>239</v>
      </c>
      <c r="OYJ16" s="41"/>
      <c r="OYK16" s="2"/>
      <c r="OYL16" s="2"/>
      <c r="OYM16" s="2"/>
      <c r="OYQ16" s="41" t="s">
        <v>239</v>
      </c>
      <c r="OYR16" s="41"/>
      <c r="OYS16" s="2"/>
      <c r="OYT16" s="2"/>
      <c r="OYU16" s="2"/>
      <c r="OYY16" s="41" t="s">
        <v>239</v>
      </c>
      <c r="OYZ16" s="41"/>
      <c r="OZA16" s="2"/>
      <c r="OZB16" s="2"/>
      <c r="OZC16" s="2"/>
      <c r="OZG16" s="41" t="s">
        <v>239</v>
      </c>
      <c r="OZH16" s="41"/>
      <c r="OZI16" s="2"/>
      <c r="OZJ16" s="2"/>
      <c r="OZK16" s="2"/>
      <c r="OZO16" s="41" t="s">
        <v>239</v>
      </c>
      <c r="OZP16" s="41"/>
      <c r="OZQ16" s="2"/>
      <c r="OZR16" s="2"/>
      <c r="OZS16" s="2"/>
      <c r="OZW16" s="41" t="s">
        <v>239</v>
      </c>
      <c r="OZX16" s="41"/>
      <c r="OZY16" s="2"/>
      <c r="OZZ16" s="2"/>
      <c r="PAA16" s="2"/>
      <c r="PAE16" s="41" t="s">
        <v>239</v>
      </c>
      <c r="PAF16" s="41"/>
      <c r="PAG16" s="2"/>
      <c r="PAH16" s="2"/>
      <c r="PAI16" s="2"/>
      <c r="PAM16" s="41" t="s">
        <v>239</v>
      </c>
      <c r="PAN16" s="41"/>
      <c r="PAO16" s="2"/>
      <c r="PAP16" s="2"/>
      <c r="PAQ16" s="2"/>
      <c r="PAU16" s="41" t="s">
        <v>239</v>
      </c>
      <c r="PAV16" s="41"/>
      <c r="PAW16" s="2"/>
      <c r="PAX16" s="2"/>
      <c r="PAY16" s="2"/>
      <c r="PBC16" s="41" t="s">
        <v>239</v>
      </c>
      <c r="PBD16" s="41"/>
      <c r="PBE16" s="2"/>
      <c r="PBF16" s="2"/>
      <c r="PBG16" s="2"/>
      <c r="PBK16" s="41" t="s">
        <v>239</v>
      </c>
      <c r="PBL16" s="41"/>
      <c r="PBM16" s="2"/>
      <c r="PBN16" s="2"/>
      <c r="PBO16" s="2"/>
      <c r="PBS16" s="41" t="s">
        <v>239</v>
      </c>
      <c r="PBT16" s="41"/>
      <c r="PBU16" s="2"/>
      <c r="PBV16" s="2"/>
      <c r="PBW16" s="2"/>
      <c r="PCA16" s="41" t="s">
        <v>239</v>
      </c>
      <c r="PCB16" s="41"/>
      <c r="PCC16" s="2"/>
      <c r="PCD16" s="2"/>
      <c r="PCE16" s="2"/>
      <c r="PCI16" s="41" t="s">
        <v>239</v>
      </c>
      <c r="PCJ16" s="41"/>
      <c r="PCK16" s="2"/>
      <c r="PCL16" s="2"/>
      <c r="PCM16" s="2"/>
      <c r="PCQ16" s="41" t="s">
        <v>239</v>
      </c>
      <c r="PCR16" s="41"/>
      <c r="PCS16" s="2"/>
      <c r="PCT16" s="2"/>
      <c r="PCU16" s="2"/>
      <c r="PCY16" s="41" t="s">
        <v>239</v>
      </c>
      <c r="PCZ16" s="41"/>
      <c r="PDA16" s="2"/>
      <c r="PDB16" s="2"/>
      <c r="PDC16" s="2"/>
      <c r="PDG16" s="41" t="s">
        <v>239</v>
      </c>
      <c r="PDH16" s="41"/>
      <c r="PDI16" s="2"/>
      <c r="PDJ16" s="2"/>
      <c r="PDK16" s="2"/>
      <c r="PDO16" s="41" t="s">
        <v>239</v>
      </c>
      <c r="PDP16" s="41"/>
      <c r="PDQ16" s="2"/>
      <c r="PDR16" s="2"/>
      <c r="PDS16" s="2"/>
      <c r="PDW16" s="41" t="s">
        <v>239</v>
      </c>
      <c r="PDX16" s="41"/>
      <c r="PDY16" s="2"/>
      <c r="PDZ16" s="2"/>
      <c r="PEA16" s="2"/>
      <c r="PEE16" s="41" t="s">
        <v>239</v>
      </c>
      <c r="PEF16" s="41"/>
      <c r="PEG16" s="2"/>
      <c r="PEH16" s="2"/>
      <c r="PEI16" s="2"/>
      <c r="PEM16" s="41" t="s">
        <v>239</v>
      </c>
      <c r="PEN16" s="41"/>
      <c r="PEO16" s="2"/>
      <c r="PEP16" s="2"/>
      <c r="PEQ16" s="2"/>
      <c r="PEU16" s="41" t="s">
        <v>239</v>
      </c>
      <c r="PEV16" s="41"/>
      <c r="PEW16" s="2"/>
      <c r="PEX16" s="2"/>
      <c r="PEY16" s="2"/>
      <c r="PFC16" s="41" t="s">
        <v>239</v>
      </c>
      <c r="PFD16" s="41"/>
      <c r="PFE16" s="2"/>
      <c r="PFF16" s="2"/>
      <c r="PFG16" s="2"/>
      <c r="PFK16" s="41" t="s">
        <v>239</v>
      </c>
      <c r="PFL16" s="41"/>
      <c r="PFM16" s="2"/>
      <c r="PFN16" s="2"/>
      <c r="PFO16" s="2"/>
      <c r="PFS16" s="41" t="s">
        <v>239</v>
      </c>
      <c r="PFT16" s="41"/>
      <c r="PFU16" s="2"/>
      <c r="PFV16" s="2"/>
      <c r="PFW16" s="2"/>
      <c r="PGA16" s="41" t="s">
        <v>239</v>
      </c>
      <c r="PGB16" s="41"/>
      <c r="PGC16" s="2"/>
      <c r="PGD16" s="2"/>
      <c r="PGE16" s="2"/>
      <c r="PGI16" s="41" t="s">
        <v>239</v>
      </c>
      <c r="PGJ16" s="41"/>
      <c r="PGK16" s="2"/>
      <c r="PGL16" s="2"/>
      <c r="PGM16" s="2"/>
      <c r="PGQ16" s="41" t="s">
        <v>239</v>
      </c>
      <c r="PGR16" s="41"/>
      <c r="PGS16" s="2"/>
      <c r="PGT16" s="2"/>
      <c r="PGU16" s="2"/>
      <c r="PGY16" s="41" t="s">
        <v>239</v>
      </c>
      <c r="PGZ16" s="41"/>
      <c r="PHA16" s="2"/>
      <c r="PHB16" s="2"/>
      <c r="PHC16" s="2"/>
      <c r="PHG16" s="41" t="s">
        <v>239</v>
      </c>
      <c r="PHH16" s="41"/>
      <c r="PHI16" s="2"/>
      <c r="PHJ16" s="2"/>
      <c r="PHK16" s="2"/>
      <c r="PHO16" s="41" t="s">
        <v>239</v>
      </c>
      <c r="PHP16" s="41"/>
      <c r="PHQ16" s="2"/>
      <c r="PHR16" s="2"/>
      <c r="PHS16" s="2"/>
      <c r="PHW16" s="41" t="s">
        <v>239</v>
      </c>
      <c r="PHX16" s="41"/>
      <c r="PHY16" s="2"/>
      <c r="PHZ16" s="2"/>
      <c r="PIA16" s="2"/>
      <c r="PIE16" s="41" t="s">
        <v>239</v>
      </c>
      <c r="PIF16" s="41"/>
      <c r="PIG16" s="2"/>
      <c r="PIH16" s="2"/>
      <c r="PII16" s="2"/>
      <c r="PIM16" s="41" t="s">
        <v>239</v>
      </c>
      <c r="PIN16" s="41"/>
      <c r="PIO16" s="2"/>
      <c r="PIP16" s="2"/>
      <c r="PIQ16" s="2"/>
      <c r="PIU16" s="41" t="s">
        <v>239</v>
      </c>
      <c r="PIV16" s="41"/>
      <c r="PIW16" s="2"/>
      <c r="PIX16" s="2"/>
      <c r="PIY16" s="2"/>
      <c r="PJC16" s="41" t="s">
        <v>239</v>
      </c>
      <c r="PJD16" s="41"/>
      <c r="PJE16" s="2"/>
      <c r="PJF16" s="2"/>
      <c r="PJG16" s="2"/>
      <c r="PJK16" s="41" t="s">
        <v>239</v>
      </c>
      <c r="PJL16" s="41"/>
      <c r="PJM16" s="2"/>
      <c r="PJN16" s="2"/>
      <c r="PJO16" s="2"/>
      <c r="PJS16" s="41" t="s">
        <v>239</v>
      </c>
      <c r="PJT16" s="41"/>
      <c r="PJU16" s="2"/>
      <c r="PJV16" s="2"/>
      <c r="PJW16" s="2"/>
      <c r="PKA16" s="41" t="s">
        <v>239</v>
      </c>
      <c r="PKB16" s="41"/>
      <c r="PKC16" s="2"/>
      <c r="PKD16" s="2"/>
      <c r="PKE16" s="2"/>
      <c r="PKI16" s="41" t="s">
        <v>239</v>
      </c>
      <c r="PKJ16" s="41"/>
      <c r="PKK16" s="2"/>
      <c r="PKL16" s="2"/>
      <c r="PKM16" s="2"/>
      <c r="PKQ16" s="41" t="s">
        <v>239</v>
      </c>
      <c r="PKR16" s="41"/>
      <c r="PKS16" s="2"/>
      <c r="PKT16" s="2"/>
      <c r="PKU16" s="2"/>
      <c r="PKY16" s="41" t="s">
        <v>239</v>
      </c>
      <c r="PKZ16" s="41"/>
      <c r="PLA16" s="2"/>
      <c r="PLB16" s="2"/>
      <c r="PLC16" s="2"/>
      <c r="PLG16" s="41" t="s">
        <v>239</v>
      </c>
      <c r="PLH16" s="41"/>
      <c r="PLI16" s="2"/>
      <c r="PLJ16" s="2"/>
      <c r="PLK16" s="2"/>
      <c r="PLO16" s="41" t="s">
        <v>239</v>
      </c>
      <c r="PLP16" s="41"/>
      <c r="PLQ16" s="2"/>
      <c r="PLR16" s="2"/>
      <c r="PLS16" s="2"/>
      <c r="PLW16" s="41" t="s">
        <v>239</v>
      </c>
      <c r="PLX16" s="41"/>
      <c r="PLY16" s="2"/>
      <c r="PLZ16" s="2"/>
      <c r="PMA16" s="2"/>
      <c r="PME16" s="41" t="s">
        <v>239</v>
      </c>
      <c r="PMF16" s="41"/>
      <c r="PMG16" s="2"/>
      <c r="PMH16" s="2"/>
      <c r="PMI16" s="2"/>
      <c r="PMM16" s="41" t="s">
        <v>239</v>
      </c>
      <c r="PMN16" s="41"/>
      <c r="PMO16" s="2"/>
      <c r="PMP16" s="2"/>
      <c r="PMQ16" s="2"/>
      <c r="PMU16" s="41" t="s">
        <v>239</v>
      </c>
      <c r="PMV16" s="41"/>
      <c r="PMW16" s="2"/>
      <c r="PMX16" s="2"/>
      <c r="PMY16" s="2"/>
      <c r="PNC16" s="41" t="s">
        <v>239</v>
      </c>
      <c r="PND16" s="41"/>
      <c r="PNE16" s="2"/>
      <c r="PNF16" s="2"/>
      <c r="PNG16" s="2"/>
      <c r="PNK16" s="41" t="s">
        <v>239</v>
      </c>
      <c r="PNL16" s="41"/>
      <c r="PNM16" s="2"/>
      <c r="PNN16" s="2"/>
      <c r="PNO16" s="2"/>
      <c r="PNS16" s="41" t="s">
        <v>239</v>
      </c>
      <c r="PNT16" s="41"/>
      <c r="PNU16" s="2"/>
      <c r="PNV16" s="2"/>
      <c r="PNW16" s="2"/>
      <c r="POA16" s="41" t="s">
        <v>239</v>
      </c>
      <c r="POB16" s="41"/>
      <c r="POC16" s="2"/>
      <c r="POD16" s="2"/>
      <c r="POE16" s="2"/>
      <c r="POI16" s="41" t="s">
        <v>239</v>
      </c>
      <c r="POJ16" s="41"/>
      <c r="POK16" s="2"/>
      <c r="POL16" s="2"/>
      <c r="POM16" s="2"/>
      <c r="POQ16" s="41" t="s">
        <v>239</v>
      </c>
      <c r="POR16" s="41"/>
      <c r="POS16" s="2"/>
      <c r="POT16" s="2"/>
      <c r="POU16" s="2"/>
      <c r="POY16" s="41" t="s">
        <v>239</v>
      </c>
      <c r="POZ16" s="41"/>
      <c r="PPA16" s="2"/>
      <c r="PPB16" s="2"/>
      <c r="PPC16" s="2"/>
      <c r="PPG16" s="41" t="s">
        <v>239</v>
      </c>
      <c r="PPH16" s="41"/>
      <c r="PPI16" s="2"/>
      <c r="PPJ16" s="2"/>
      <c r="PPK16" s="2"/>
      <c r="PPO16" s="41" t="s">
        <v>239</v>
      </c>
      <c r="PPP16" s="41"/>
      <c r="PPQ16" s="2"/>
      <c r="PPR16" s="2"/>
      <c r="PPS16" s="2"/>
      <c r="PPW16" s="41" t="s">
        <v>239</v>
      </c>
      <c r="PPX16" s="41"/>
      <c r="PPY16" s="2"/>
      <c r="PPZ16" s="2"/>
      <c r="PQA16" s="2"/>
      <c r="PQE16" s="41" t="s">
        <v>239</v>
      </c>
      <c r="PQF16" s="41"/>
      <c r="PQG16" s="2"/>
      <c r="PQH16" s="2"/>
      <c r="PQI16" s="2"/>
      <c r="PQM16" s="41" t="s">
        <v>239</v>
      </c>
      <c r="PQN16" s="41"/>
      <c r="PQO16" s="2"/>
      <c r="PQP16" s="2"/>
      <c r="PQQ16" s="2"/>
      <c r="PQU16" s="41" t="s">
        <v>239</v>
      </c>
      <c r="PQV16" s="41"/>
      <c r="PQW16" s="2"/>
      <c r="PQX16" s="2"/>
      <c r="PQY16" s="2"/>
      <c r="PRC16" s="41" t="s">
        <v>239</v>
      </c>
      <c r="PRD16" s="41"/>
      <c r="PRE16" s="2"/>
      <c r="PRF16" s="2"/>
      <c r="PRG16" s="2"/>
      <c r="PRK16" s="41" t="s">
        <v>239</v>
      </c>
      <c r="PRL16" s="41"/>
      <c r="PRM16" s="2"/>
      <c r="PRN16" s="2"/>
      <c r="PRO16" s="2"/>
      <c r="PRS16" s="41" t="s">
        <v>239</v>
      </c>
      <c r="PRT16" s="41"/>
      <c r="PRU16" s="2"/>
      <c r="PRV16" s="2"/>
      <c r="PRW16" s="2"/>
      <c r="PSA16" s="41" t="s">
        <v>239</v>
      </c>
      <c r="PSB16" s="41"/>
      <c r="PSC16" s="2"/>
      <c r="PSD16" s="2"/>
      <c r="PSE16" s="2"/>
      <c r="PSI16" s="41" t="s">
        <v>239</v>
      </c>
      <c r="PSJ16" s="41"/>
      <c r="PSK16" s="2"/>
      <c r="PSL16" s="2"/>
      <c r="PSM16" s="2"/>
      <c r="PSQ16" s="41" t="s">
        <v>239</v>
      </c>
      <c r="PSR16" s="41"/>
      <c r="PSS16" s="2"/>
      <c r="PST16" s="2"/>
      <c r="PSU16" s="2"/>
      <c r="PSY16" s="41" t="s">
        <v>239</v>
      </c>
      <c r="PSZ16" s="41"/>
      <c r="PTA16" s="2"/>
      <c r="PTB16" s="2"/>
      <c r="PTC16" s="2"/>
      <c r="PTG16" s="41" t="s">
        <v>239</v>
      </c>
      <c r="PTH16" s="41"/>
      <c r="PTI16" s="2"/>
      <c r="PTJ16" s="2"/>
      <c r="PTK16" s="2"/>
      <c r="PTO16" s="41" t="s">
        <v>239</v>
      </c>
      <c r="PTP16" s="41"/>
      <c r="PTQ16" s="2"/>
      <c r="PTR16" s="2"/>
      <c r="PTS16" s="2"/>
      <c r="PTW16" s="41" t="s">
        <v>239</v>
      </c>
      <c r="PTX16" s="41"/>
      <c r="PTY16" s="2"/>
      <c r="PTZ16" s="2"/>
      <c r="PUA16" s="2"/>
      <c r="PUE16" s="41" t="s">
        <v>239</v>
      </c>
      <c r="PUF16" s="41"/>
      <c r="PUG16" s="2"/>
      <c r="PUH16" s="2"/>
      <c r="PUI16" s="2"/>
      <c r="PUM16" s="41" t="s">
        <v>239</v>
      </c>
      <c r="PUN16" s="41"/>
      <c r="PUO16" s="2"/>
      <c r="PUP16" s="2"/>
      <c r="PUQ16" s="2"/>
      <c r="PUU16" s="41" t="s">
        <v>239</v>
      </c>
      <c r="PUV16" s="41"/>
      <c r="PUW16" s="2"/>
      <c r="PUX16" s="2"/>
      <c r="PUY16" s="2"/>
      <c r="PVC16" s="41" t="s">
        <v>239</v>
      </c>
      <c r="PVD16" s="41"/>
      <c r="PVE16" s="2"/>
      <c r="PVF16" s="2"/>
      <c r="PVG16" s="2"/>
      <c r="PVK16" s="41" t="s">
        <v>239</v>
      </c>
      <c r="PVL16" s="41"/>
      <c r="PVM16" s="2"/>
      <c r="PVN16" s="2"/>
      <c r="PVO16" s="2"/>
      <c r="PVS16" s="41" t="s">
        <v>239</v>
      </c>
      <c r="PVT16" s="41"/>
      <c r="PVU16" s="2"/>
      <c r="PVV16" s="2"/>
      <c r="PVW16" s="2"/>
      <c r="PWA16" s="41" t="s">
        <v>239</v>
      </c>
      <c r="PWB16" s="41"/>
      <c r="PWC16" s="2"/>
      <c r="PWD16" s="2"/>
      <c r="PWE16" s="2"/>
      <c r="PWI16" s="41" t="s">
        <v>239</v>
      </c>
      <c r="PWJ16" s="41"/>
      <c r="PWK16" s="2"/>
      <c r="PWL16" s="2"/>
      <c r="PWM16" s="2"/>
      <c r="PWQ16" s="41" t="s">
        <v>239</v>
      </c>
      <c r="PWR16" s="41"/>
      <c r="PWS16" s="2"/>
      <c r="PWT16" s="2"/>
      <c r="PWU16" s="2"/>
      <c r="PWY16" s="41" t="s">
        <v>239</v>
      </c>
      <c r="PWZ16" s="41"/>
      <c r="PXA16" s="2"/>
      <c r="PXB16" s="2"/>
      <c r="PXC16" s="2"/>
      <c r="PXG16" s="41" t="s">
        <v>239</v>
      </c>
      <c r="PXH16" s="41"/>
      <c r="PXI16" s="2"/>
      <c r="PXJ16" s="2"/>
      <c r="PXK16" s="2"/>
      <c r="PXO16" s="41" t="s">
        <v>239</v>
      </c>
      <c r="PXP16" s="41"/>
      <c r="PXQ16" s="2"/>
      <c r="PXR16" s="2"/>
      <c r="PXS16" s="2"/>
      <c r="PXW16" s="41" t="s">
        <v>239</v>
      </c>
      <c r="PXX16" s="41"/>
      <c r="PXY16" s="2"/>
      <c r="PXZ16" s="2"/>
      <c r="PYA16" s="2"/>
      <c r="PYE16" s="41" t="s">
        <v>239</v>
      </c>
      <c r="PYF16" s="41"/>
      <c r="PYG16" s="2"/>
      <c r="PYH16" s="2"/>
      <c r="PYI16" s="2"/>
      <c r="PYM16" s="41" t="s">
        <v>239</v>
      </c>
      <c r="PYN16" s="41"/>
      <c r="PYO16" s="2"/>
      <c r="PYP16" s="2"/>
      <c r="PYQ16" s="2"/>
      <c r="PYU16" s="41" t="s">
        <v>239</v>
      </c>
      <c r="PYV16" s="41"/>
      <c r="PYW16" s="2"/>
      <c r="PYX16" s="2"/>
      <c r="PYY16" s="2"/>
      <c r="PZC16" s="41" t="s">
        <v>239</v>
      </c>
      <c r="PZD16" s="41"/>
      <c r="PZE16" s="2"/>
      <c r="PZF16" s="2"/>
      <c r="PZG16" s="2"/>
      <c r="PZK16" s="41" t="s">
        <v>239</v>
      </c>
      <c r="PZL16" s="41"/>
      <c r="PZM16" s="2"/>
      <c r="PZN16" s="2"/>
      <c r="PZO16" s="2"/>
      <c r="PZS16" s="41" t="s">
        <v>239</v>
      </c>
      <c r="PZT16" s="41"/>
      <c r="PZU16" s="2"/>
      <c r="PZV16" s="2"/>
      <c r="PZW16" s="2"/>
      <c r="QAA16" s="41" t="s">
        <v>239</v>
      </c>
      <c r="QAB16" s="41"/>
      <c r="QAC16" s="2"/>
      <c r="QAD16" s="2"/>
      <c r="QAE16" s="2"/>
      <c r="QAI16" s="41" t="s">
        <v>239</v>
      </c>
      <c r="QAJ16" s="41"/>
      <c r="QAK16" s="2"/>
      <c r="QAL16" s="2"/>
      <c r="QAM16" s="2"/>
      <c r="QAQ16" s="41" t="s">
        <v>239</v>
      </c>
      <c r="QAR16" s="41"/>
      <c r="QAS16" s="2"/>
      <c r="QAT16" s="2"/>
      <c r="QAU16" s="2"/>
      <c r="QAY16" s="41" t="s">
        <v>239</v>
      </c>
      <c r="QAZ16" s="41"/>
      <c r="QBA16" s="2"/>
      <c r="QBB16" s="2"/>
      <c r="QBC16" s="2"/>
      <c r="QBG16" s="41" t="s">
        <v>239</v>
      </c>
      <c r="QBH16" s="41"/>
      <c r="QBI16" s="2"/>
      <c r="QBJ16" s="2"/>
      <c r="QBK16" s="2"/>
      <c r="QBO16" s="41" t="s">
        <v>239</v>
      </c>
      <c r="QBP16" s="41"/>
      <c r="QBQ16" s="2"/>
      <c r="QBR16" s="2"/>
      <c r="QBS16" s="2"/>
      <c r="QBW16" s="41" t="s">
        <v>239</v>
      </c>
      <c r="QBX16" s="41"/>
      <c r="QBY16" s="2"/>
      <c r="QBZ16" s="2"/>
      <c r="QCA16" s="2"/>
      <c r="QCE16" s="41" t="s">
        <v>239</v>
      </c>
      <c r="QCF16" s="41"/>
      <c r="QCG16" s="2"/>
      <c r="QCH16" s="2"/>
      <c r="QCI16" s="2"/>
      <c r="QCM16" s="41" t="s">
        <v>239</v>
      </c>
      <c r="QCN16" s="41"/>
      <c r="QCO16" s="2"/>
      <c r="QCP16" s="2"/>
      <c r="QCQ16" s="2"/>
      <c r="QCU16" s="41" t="s">
        <v>239</v>
      </c>
      <c r="QCV16" s="41"/>
      <c r="QCW16" s="2"/>
      <c r="QCX16" s="2"/>
      <c r="QCY16" s="2"/>
      <c r="QDC16" s="41" t="s">
        <v>239</v>
      </c>
      <c r="QDD16" s="41"/>
      <c r="QDE16" s="2"/>
      <c r="QDF16" s="2"/>
      <c r="QDG16" s="2"/>
      <c r="QDK16" s="41" t="s">
        <v>239</v>
      </c>
      <c r="QDL16" s="41"/>
      <c r="QDM16" s="2"/>
      <c r="QDN16" s="2"/>
      <c r="QDO16" s="2"/>
      <c r="QDS16" s="41" t="s">
        <v>239</v>
      </c>
      <c r="QDT16" s="41"/>
      <c r="QDU16" s="2"/>
      <c r="QDV16" s="2"/>
      <c r="QDW16" s="2"/>
      <c r="QEA16" s="41" t="s">
        <v>239</v>
      </c>
      <c r="QEB16" s="41"/>
      <c r="QEC16" s="2"/>
      <c r="QED16" s="2"/>
      <c r="QEE16" s="2"/>
      <c r="QEI16" s="41" t="s">
        <v>239</v>
      </c>
      <c r="QEJ16" s="41"/>
      <c r="QEK16" s="2"/>
      <c r="QEL16" s="2"/>
      <c r="QEM16" s="2"/>
      <c r="QEQ16" s="41" t="s">
        <v>239</v>
      </c>
      <c r="QER16" s="41"/>
      <c r="QES16" s="2"/>
      <c r="QET16" s="2"/>
      <c r="QEU16" s="2"/>
      <c r="QEY16" s="41" t="s">
        <v>239</v>
      </c>
      <c r="QEZ16" s="41"/>
      <c r="QFA16" s="2"/>
      <c r="QFB16" s="2"/>
      <c r="QFC16" s="2"/>
      <c r="QFG16" s="41" t="s">
        <v>239</v>
      </c>
      <c r="QFH16" s="41"/>
      <c r="QFI16" s="2"/>
      <c r="QFJ16" s="2"/>
      <c r="QFK16" s="2"/>
      <c r="QFO16" s="41" t="s">
        <v>239</v>
      </c>
      <c r="QFP16" s="41"/>
      <c r="QFQ16" s="2"/>
      <c r="QFR16" s="2"/>
      <c r="QFS16" s="2"/>
      <c r="QFW16" s="41" t="s">
        <v>239</v>
      </c>
      <c r="QFX16" s="41"/>
      <c r="QFY16" s="2"/>
      <c r="QFZ16" s="2"/>
      <c r="QGA16" s="2"/>
      <c r="QGE16" s="41" t="s">
        <v>239</v>
      </c>
      <c r="QGF16" s="41"/>
      <c r="QGG16" s="2"/>
      <c r="QGH16" s="2"/>
      <c r="QGI16" s="2"/>
      <c r="QGM16" s="41" t="s">
        <v>239</v>
      </c>
      <c r="QGN16" s="41"/>
      <c r="QGO16" s="2"/>
      <c r="QGP16" s="2"/>
      <c r="QGQ16" s="2"/>
      <c r="QGU16" s="41" t="s">
        <v>239</v>
      </c>
      <c r="QGV16" s="41"/>
      <c r="QGW16" s="2"/>
      <c r="QGX16" s="2"/>
      <c r="QGY16" s="2"/>
      <c r="QHC16" s="41" t="s">
        <v>239</v>
      </c>
      <c r="QHD16" s="41"/>
      <c r="QHE16" s="2"/>
      <c r="QHF16" s="2"/>
      <c r="QHG16" s="2"/>
      <c r="QHK16" s="41" t="s">
        <v>239</v>
      </c>
      <c r="QHL16" s="41"/>
      <c r="QHM16" s="2"/>
      <c r="QHN16" s="2"/>
      <c r="QHO16" s="2"/>
      <c r="QHS16" s="41" t="s">
        <v>239</v>
      </c>
      <c r="QHT16" s="41"/>
      <c r="QHU16" s="2"/>
      <c r="QHV16" s="2"/>
      <c r="QHW16" s="2"/>
      <c r="QIA16" s="41" t="s">
        <v>239</v>
      </c>
      <c r="QIB16" s="41"/>
      <c r="QIC16" s="2"/>
      <c r="QID16" s="2"/>
      <c r="QIE16" s="2"/>
      <c r="QII16" s="41" t="s">
        <v>239</v>
      </c>
      <c r="QIJ16" s="41"/>
      <c r="QIK16" s="2"/>
      <c r="QIL16" s="2"/>
      <c r="QIM16" s="2"/>
      <c r="QIQ16" s="41" t="s">
        <v>239</v>
      </c>
      <c r="QIR16" s="41"/>
      <c r="QIS16" s="2"/>
      <c r="QIT16" s="2"/>
      <c r="QIU16" s="2"/>
      <c r="QIY16" s="41" t="s">
        <v>239</v>
      </c>
      <c r="QIZ16" s="41"/>
      <c r="QJA16" s="2"/>
      <c r="QJB16" s="2"/>
      <c r="QJC16" s="2"/>
      <c r="QJG16" s="41" t="s">
        <v>239</v>
      </c>
      <c r="QJH16" s="41"/>
      <c r="QJI16" s="2"/>
      <c r="QJJ16" s="2"/>
      <c r="QJK16" s="2"/>
      <c r="QJO16" s="41" t="s">
        <v>239</v>
      </c>
      <c r="QJP16" s="41"/>
      <c r="QJQ16" s="2"/>
      <c r="QJR16" s="2"/>
      <c r="QJS16" s="2"/>
      <c r="QJW16" s="41" t="s">
        <v>239</v>
      </c>
      <c r="QJX16" s="41"/>
      <c r="QJY16" s="2"/>
      <c r="QJZ16" s="2"/>
      <c r="QKA16" s="2"/>
      <c r="QKE16" s="41" t="s">
        <v>239</v>
      </c>
      <c r="QKF16" s="41"/>
      <c r="QKG16" s="2"/>
      <c r="QKH16" s="2"/>
      <c r="QKI16" s="2"/>
      <c r="QKM16" s="41" t="s">
        <v>239</v>
      </c>
      <c r="QKN16" s="41"/>
      <c r="QKO16" s="2"/>
      <c r="QKP16" s="2"/>
      <c r="QKQ16" s="2"/>
      <c r="QKU16" s="41" t="s">
        <v>239</v>
      </c>
      <c r="QKV16" s="41"/>
      <c r="QKW16" s="2"/>
      <c r="QKX16" s="2"/>
      <c r="QKY16" s="2"/>
      <c r="QLC16" s="41" t="s">
        <v>239</v>
      </c>
      <c r="QLD16" s="41"/>
      <c r="QLE16" s="2"/>
      <c r="QLF16" s="2"/>
      <c r="QLG16" s="2"/>
      <c r="QLK16" s="41" t="s">
        <v>239</v>
      </c>
      <c r="QLL16" s="41"/>
      <c r="QLM16" s="2"/>
      <c r="QLN16" s="2"/>
      <c r="QLO16" s="2"/>
      <c r="QLS16" s="41" t="s">
        <v>239</v>
      </c>
      <c r="QLT16" s="41"/>
      <c r="QLU16" s="2"/>
      <c r="QLV16" s="2"/>
      <c r="QLW16" s="2"/>
      <c r="QMA16" s="41" t="s">
        <v>239</v>
      </c>
      <c r="QMB16" s="41"/>
      <c r="QMC16" s="2"/>
      <c r="QMD16" s="2"/>
      <c r="QME16" s="2"/>
      <c r="QMI16" s="41" t="s">
        <v>239</v>
      </c>
      <c r="QMJ16" s="41"/>
      <c r="QMK16" s="2"/>
      <c r="QML16" s="2"/>
      <c r="QMM16" s="2"/>
      <c r="QMQ16" s="41" t="s">
        <v>239</v>
      </c>
      <c r="QMR16" s="41"/>
      <c r="QMS16" s="2"/>
      <c r="QMT16" s="2"/>
      <c r="QMU16" s="2"/>
      <c r="QMY16" s="41" t="s">
        <v>239</v>
      </c>
      <c r="QMZ16" s="41"/>
      <c r="QNA16" s="2"/>
      <c r="QNB16" s="2"/>
      <c r="QNC16" s="2"/>
      <c r="QNG16" s="41" t="s">
        <v>239</v>
      </c>
      <c r="QNH16" s="41"/>
      <c r="QNI16" s="2"/>
      <c r="QNJ16" s="2"/>
      <c r="QNK16" s="2"/>
      <c r="QNO16" s="41" t="s">
        <v>239</v>
      </c>
      <c r="QNP16" s="41"/>
      <c r="QNQ16" s="2"/>
      <c r="QNR16" s="2"/>
      <c r="QNS16" s="2"/>
      <c r="QNW16" s="41" t="s">
        <v>239</v>
      </c>
      <c r="QNX16" s="41"/>
      <c r="QNY16" s="2"/>
      <c r="QNZ16" s="2"/>
      <c r="QOA16" s="2"/>
      <c r="QOE16" s="41" t="s">
        <v>239</v>
      </c>
      <c r="QOF16" s="41"/>
      <c r="QOG16" s="2"/>
      <c r="QOH16" s="2"/>
      <c r="QOI16" s="2"/>
      <c r="QOM16" s="41" t="s">
        <v>239</v>
      </c>
      <c r="QON16" s="41"/>
      <c r="QOO16" s="2"/>
      <c r="QOP16" s="2"/>
      <c r="QOQ16" s="2"/>
      <c r="QOU16" s="41" t="s">
        <v>239</v>
      </c>
      <c r="QOV16" s="41"/>
      <c r="QOW16" s="2"/>
      <c r="QOX16" s="2"/>
      <c r="QOY16" s="2"/>
      <c r="QPC16" s="41" t="s">
        <v>239</v>
      </c>
      <c r="QPD16" s="41"/>
      <c r="QPE16" s="2"/>
      <c r="QPF16" s="2"/>
      <c r="QPG16" s="2"/>
      <c r="QPK16" s="41" t="s">
        <v>239</v>
      </c>
      <c r="QPL16" s="41"/>
      <c r="QPM16" s="2"/>
      <c r="QPN16" s="2"/>
      <c r="QPO16" s="2"/>
      <c r="QPS16" s="41" t="s">
        <v>239</v>
      </c>
      <c r="QPT16" s="41"/>
      <c r="QPU16" s="2"/>
      <c r="QPV16" s="2"/>
      <c r="QPW16" s="2"/>
      <c r="QQA16" s="41" t="s">
        <v>239</v>
      </c>
      <c r="QQB16" s="41"/>
      <c r="QQC16" s="2"/>
      <c r="QQD16" s="2"/>
      <c r="QQE16" s="2"/>
      <c r="QQI16" s="41" t="s">
        <v>239</v>
      </c>
      <c r="QQJ16" s="41"/>
      <c r="QQK16" s="2"/>
      <c r="QQL16" s="2"/>
      <c r="QQM16" s="2"/>
      <c r="QQQ16" s="41" t="s">
        <v>239</v>
      </c>
      <c r="QQR16" s="41"/>
      <c r="QQS16" s="2"/>
      <c r="QQT16" s="2"/>
      <c r="QQU16" s="2"/>
      <c r="QQY16" s="41" t="s">
        <v>239</v>
      </c>
      <c r="QQZ16" s="41"/>
      <c r="QRA16" s="2"/>
      <c r="QRB16" s="2"/>
      <c r="QRC16" s="2"/>
      <c r="QRG16" s="41" t="s">
        <v>239</v>
      </c>
      <c r="QRH16" s="41"/>
      <c r="QRI16" s="2"/>
      <c r="QRJ16" s="2"/>
      <c r="QRK16" s="2"/>
      <c r="QRO16" s="41" t="s">
        <v>239</v>
      </c>
      <c r="QRP16" s="41"/>
      <c r="QRQ16" s="2"/>
      <c r="QRR16" s="2"/>
      <c r="QRS16" s="2"/>
      <c r="QRW16" s="41" t="s">
        <v>239</v>
      </c>
      <c r="QRX16" s="41"/>
      <c r="QRY16" s="2"/>
      <c r="QRZ16" s="2"/>
      <c r="QSA16" s="2"/>
      <c r="QSE16" s="41" t="s">
        <v>239</v>
      </c>
      <c r="QSF16" s="41"/>
      <c r="QSG16" s="2"/>
      <c r="QSH16" s="2"/>
      <c r="QSI16" s="2"/>
      <c r="QSM16" s="41" t="s">
        <v>239</v>
      </c>
      <c r="QSN16" s="41"/>
      <c r="QSO16" s="2"/>
      <c r="QSP16" s="2"/>
      <c r="QSQ16" s="2"/>
      <c r="QSU16" s="41" t="s">
        <v>239</v>
      </c>
      <c r="QSV16" s="41"/>
      <c r="QSW16" s="2"/>
      <c r="QSX16" s="2"/>
      <c r="QSY16" s="2"/>
      <c r="QTC16" s="41" t="s">
        <v>239</v>
      </c>
      <c r="QTD16" s="41"/>
      <c r="QTE16" s="2"/>
      <c r="QTF16" s="2"/>
      <c r="QTG16" s="2"/>
      <c r="QTK16" s="41" t="s">
        <v>239</v>
      </c>
      <c r="QTL16" s="41"/>
      <c r="QTM16" s="2"/>
      <c r="QTN16" s="2"/>
      <c r="QTO16" s="2"/>
      <c r="QTS16" s="41" t="s">
        <v>239</v>
      </c>
      <c r="QTT16" s="41"/>
      <c r="QTU16" s="2"/>
      <c r="QTV16" s="2"/>
      <c r="QTW16" s="2"/>
      <c r="QUA16" s="41" t="s">
        <v>239</v>
      </c>
      <c r="QUB16" s="41"/>
      <c r="QUC16" s="2"/>
      <c r="QUD16" s="2"/>
      <c r="QUE16" s="2"/>
      <c r="QUI16" s="41" t="s">
        <v>239</v>
      </c>
      <c r="QUJ16" s="41"/>
      <c r="QUK16" s="2"/>
      <c r="QUL16" s="2"/>
      <c r="QUM16" s="2"/>
      <c r="QUQ16" s="41" t="s">
        <v>239</v>
      </c>
      <c r="QUR16" s="41"/>
      <c r="QUS16" s="2"/>
      <c r="QUT16" s="2"/>
      <c r="QUU16" s="2"/>
      <c r="QUY16" s="41" t="s">
        <v>239</v>
      </c>
      <c r="QUZ16" s="41"/>
      <c r="QVA16" s="2"/>
      <c r="QVB16" s="2"/>
      <c r="QVC16" s="2"/>
      <c r="QVG16" s="41" t="s">
        <v>239</v>
      </c>
      <c r="QVH16" s="41"/>
      <c r="QVI16" s="2"/>
      <c r="QVJ16" s="2"/>
      <c r="QVK16" s="2"/>
      <c r="QVO16" s="41" t="s">
        <v>239</v>
      </c>
      <c r="QVP16" s="41"/>
      <c r="QVQ16" s="2"/>
      <c r="QVR16" s="2"/>
      <c r="QVS16" s="2"/>
      <c r="QVW16" s="41" t="s">
        <v>239</v>
      </c>
      <c r="QVX16" s="41"/>
      <c r="QVY16" s="2"/>
      <c r="QVZ16" s="2"/>
      <c r="QWA16" s="2"/>
      <c r="QWE16" s="41" t="s">
        <v>239</v>
      </c>
      <c r="QWF16" s="41"/>
      <c r="QWG16" s="2"/>
      <c r="QWH16" s="2"/>
      <c r="QWI16" s="2"/>
      <c r="QWM16" s="41" t="s">
        <v>239</v>
      </c>
      <c r="QWN16" s="41"/>
      <c r="QWO16" s="2"/>
      <c r="QWP16" s="2"/>
      <c r="QWQ16" s="2"/>
      <c r="QWU16" s="41" t="s">
        <v>239</v>
      </c>
      <c r="QWV16" s="41"/>
      <c r="QWW16" s="2"/>
      <c r="QWX16" s="2"/>
      <c r="QWY16" s="2"/>
      <c r="QXC16" s="41" t="s">
        <v>239</v>
      </c>
      <c r="QXD16" s="41"/>
      <c r="QXE16" s="2"/>
      <c r="QXF16" s="2"/>
      <c r="QXG16" s="2"/>
      <c r="QXK16" s="41" t="s">
        <v>239</v>
      </c>
      <c r="QXL16" s="41"/>
      <c r="QXM16" s="2"/>
      <c r="QXN16" s="2"/>
      <c r="QXO16" s="2"/>
      <c r="QXS16" s="41" t="s">
        <v>239</v>
      </c>
      <c r="QXT16" s="41"/>
      <c r="QXU16" s="2"/>
      <c r="QXV16" s="2"/>
      <c r="QXW16" s="2"/>
      <c r="QYA16" s="41" t="s">
        <v>239</v>
      </c>
      <c r="QYB16" s="41"/>
      <c r="QYC16" s="2"/>
      <c r="QYD16" s="2"/>
      <c r="QYE16" s="2"/>
      <c r="QYI16" s="41" t="s">
        <v>239</v>
      </c>
      <c r="QYJ16" s="41"/>
      <c r="QYK16" s="2"/>
      <c r="QYL16" s="2"/>
      <c r="QYM16" s="2"/>
      <c r="QYQ16" s="41" t="s">
        <v>239</v>
      </c>
      <c r="QYR16" s="41"/>
      <c r="QYS16" s="2"/>
      <c r="QYT16" s="2"/>
      <c r="QYU16" s="2"/>
      <c r="QYY16" s="41" t="s">
        <v>239</v>
      </c>
      <c r="QYZ16" s="41"/>
      <c r="QZA16" s="2"/>
      <c r="QZB16" s="2"/>
      <c r="QZC16" s="2"/>
      <c r="QZG16" s="41" t="s">
        <v>239</v>
      </c>
      <c r="QZH16" s="41"/>
      <c r="QZI16" s="2"/>
      <c r="QZJ16" s="2"/>
      <c r="QZK16" s="2"/>
      <c r="QZO16" s="41" t="s">
        <v>239</v>
      </c>
      <c r="QZP16" s="41"/>
      <c r="QZQ16" s="2"/>
      <c r="QZR16" s="2"/>
      <c r="QZS16" s="2"/>
      <c r="QZW16" s="41" t="s">
        <v>239</v>
      </c>
      <c r="QZX16" s="41"/>
      <c r="QZY16" s="2"/>
      <c r="QZZ16" s="2"/>
      <c r="RAA16" s="2"/>
      <c r="RAE16" s="41" t="s">
        <v>239</v>
      </c>
      <c r="RAF16" s="41"/>
      <c r="RAG16" s="2"/>
      <c r="RAH16" s="2"/>
      <c r="RAI16" s="2"/>
      <c r="RAM16" s="41" t="s">
        <v>239</v>
      </c>
      <c r="RAN16" s="41"/>
      <c r="RAO16" s="2"/>
      <c r="RAP16" s="2"/>
      <c r="RAQ16" s="2"/>
      <c r="RAU16" s="41" t="s">
        <v>239</v>
      </c>
      <c r="RAV16" s="41"/>
      <c r="RAW16" s="2"/>
      <c r="RAX16" s="2"/>
      <c r="RAY16" s="2"/>
      <c r="RBC16" s="41" t="s">
        <v>239</v>
      </c>
      <c r="RBD16" s="41"/>
      <c r="RBE16" s="2"/>
      <c r="RBF16" s="2"/>
      <c r="RBG16" s="2"/>
      <c r="RBK16" s="41" t="s">
        <v>239</v>
      </c>
      <c r="RBL16" s="41"/>
      <c r="RBM16" s="2"/>
      <c r="RBN16" s="2"/>
      <c r="RBO16" s="2"/>
      <c r="RBS16" s="41" t="s">
        <v>239</v>
      </c>
      <c r="RBT16" s="41"/>
      <c r="RBU16" s="2"/>
      <c r="RBV16" s="2"/>
      <c r="RBW16" s="2"/>
      <c r="RCA16" s="41" t="s">
        <v>239</v>
      </c>
      <c r="RCB16" s="41"/>
      <c r="RCC16" s="2"/>
      <c r="RCD16" s="2"/>
      <c r="RCE16" s="2"/>
      <c r="RCI16" s="41" t="s">
        <v>239</v>
      </c>
      <c r="RCJ16" s="41"/>
      <c r="RCK16" s="2"/>
      <c r="RCL16" s="2"/>
      <c r="RCM16" s="2"/>
      <c r="RCQ16" s="41" t="s">
        <v>239</v>
      </c>
      <c r="RCR16" s="41"/>
      <c r="RCS16" s="2"/>
      <c r="RCT16" s="2"/>
      <c r="RCU16" s="2"/>
      <c r="RCY16" s="41" t="s">
        <v>239</v>
      </c>
      <c r="RCZ16" s="41"/>
      <c r="RDA16" s="2"/>
      <c r="RDB16" s="2"/>
      <c r="RDC16" s="2"/>
      <c r="RDG16" s="41" t="s">
        <v>239</v>
      </c>
      <c r="RDH16" s="41"/>
      <c r="RDI16" s="2"/>
      <c r="RDJ16" s="2"/>
      <c r="RDK16" s="2"/>
      <c r="RDO16" s="41" t="s">
        <v>239</v>
      </c>
      <c r="RDP16" s="41"/>
      <c r="RDQ16" s="2"/>
      <c r="RDR16" s="2"/>
      <c r="RDS16" s="2"/>
      <c r="RDW16" s="41" t="s">
        <v>239</v>
      </c>
      <c r="RDX16" s="41"/>
      <c r="RDY16" s="2"/>
      <c r="RDZ16" s="2"/>
      <c r="REA16" s="2"/>
      <c r="REE16" s="41" t="s">
        <v>239</v>
      </c>
      <c r="REF16" s="41"/>
      <c r="REG16" s="2"/>
      <c r="REH16" s="2"/>
      <c r="REI16" s="2"/>
      <c r="REM16" s="41" t="s">
        <v>239</v>
      </c>
      <c r="REN16" s="41"/>
      <c r="REO16" s="2"/>
      <c r="REP16" s="2"/>
      <c r="REQ16" s="2"/>
      <c r="REU16" s="41" t="s">
        <v>239</v>
      </c>
      <c r="REV16" s="41"/>
      <c r="REW16" s="2"/>
      <c r="REX16" s="2"/>
      <c r="REY16" s="2"/>
      <c r="RFC16" s="41" t="s">
        <v>239</v>
      </c>
      <c r="RFD16" s="41"/>
      <c r="RFE16" s="2"/>
      <c r="RFF16" s="2"/>
      <c r="RFG16" s="2"/>
      <c r="RFK16" s="41" t="s">
        <v>239</v>
      </c>
      <c r="RFL16" s="41"/>
      <c r="RFM16" s="2"/>
      <c r="RFN16" s="2"/>
      <c r="RFO16" s="2"/>
      <c r="RFS16" s="41" t="s">
        <v>239</v>
      </c>
      <c r="RFT16" s="41"/>
      <c r="RFU16" s="2"/>
      <c r="RFV16" s="2"/>
      <c r="RFW16" s="2"/>
      <c r="RGA16" s="41" t="s">
        <v>239</v>
      </c>
      <c r="RGB16" s="41"/>
      <c r="RGC16" s="2"/>
      <c r="RGD16" s="2"/>
      <c r="RGE16" s="2"/>
      <c r="RGI16" s="41" t="s">
        <v>239</v>
      </c>
      <c r="RGJ16" s="41"/>
      <c r="RGK16" s="2"/>
      <c r="RGL16" s="2"/>
      <c r="RGM16" s="2"/>
      <c r="RGQ16" s="41" t="s">
        <v>239</v>
      </c>
      <c r="RGR16" s="41"/>
      <c r="RGS16" s="2"/>
      <c r="RGT16" s="2"/>
      <c r="RGU16" s="2"/>
      <c r="RGY16" s="41" t="s">
        <v>239</v>
      </c>
      <c r="RGZ16" s="41"/>
      <c r="RHA16" s="2"/>
      <c r="RHB16" s="2"/>
      <c r="RHC16" s="2"/>
      <c r="RHG16" s="41" t="s">
        <v>239</v>
      </c>
      <c r="RHH16" s="41"/>
      <c r="RHI16" s="2"/>
      <c r="RHJ16" s="2"/>
      <c r="RHK16" s="2"/>
      <c r="RHO16" s="41" t="s">
        <v>239</v>
      </c>
      <c r="RHP16" s="41"/>
      <c r="RHQ16" s="2"/>
      <c r="RHR16" s="2"/>
      <c r="RHS16" s="2"/>
      <c r="RHW16" s="41" t="s">
        <v>239</v>
      </c>
      <c r="RHX16" s="41"/>
      <c r="RHY16" s="2"/>
      <c r="RHZ16" s="2"/>
      <c r="RIA16" s="2"/>
      <c r="RIE16" s="41" t="s">
        <v>239</v>
      </c>
      <c r="RIF16" s="41"/>
      <c r="RIG16" s="2"/>
      <c r="RIH16" s="2"/>
      <c r="RII16" s="2"/>
      <c r="RIM16" s="41" t="s">
        <v>239</v>
      </c>
      <c r="RIN16" s="41"/>
      <c r="RIO16" s="2"/>
      <c r="RIP16" s="2"/>
      <c r="RIQ16" s="2"/>
      <c r="RIU16" s="41" t="s">
        <v>239</v>
      </c>
      <c r="RIV16" s="41"/>
      <c r="RIW16" s="2"/>
      <c r="RIX16" s="2"/>
      <c r="RIY16" s="2"/>
      <c r="RJC16" s="41" t="s">
        <v>239</v>
      </c>
      <c r="RJD16" s="41"/>
      <c r="RJE16" s="2"/>
      <c r="RJF16" s="2"/>
      <c r="RJG16" s="2"/>
      <c r="RJK16" s="41" t="s">
        <v>239</v>
      </c>
      <c r="RJL16" s="41"/>
      <c r="RJM16" s="2"/>
      <c r="RJN16" s="2"/>
      <c r="RJO16" s="2"/>
      <c r="RJS16" s="41" t="s">
        <v>239</v>
      </c>
      <c r="RJT16" s="41"/>
      <c r="RJU16" s="2"/>
      <c r="RJV16" s="2"/>
      <c r="RJW16" s="2"/>
      <c r="RKA16" s="41" t="s">
        <v>239</v>
      </c>
      <c r="RKB16" s="41"/>
      <c r="RKC16" s="2"/>
      <c r="RKD16" s="2"/>
      <c r="RKE16" s="2"/>
      <c r="RKI16" s="41" t="s">
        <v>239</v>
      </c>
      <c r="RKJ16" s="41"/>
      <c r="RKK16" s="2"/>
      <c r="RKL16" s="2"/>
      <c r="RKM16" s="2"/>
      <c r="RKQ16" s="41" t="s">
        <v>239</v>
      </c>
      <c r="RKR16" s="41"/>
      <c r="RKS16" s="2"/>
      <c r="RKT16" s="2"/>
      <c r="RKU16" s="2"/>
      <c r="RKY16" s="41" t="s">
        <v>239</v>
      </c>
      <c r="RKZ16" s="41"/>
      <c r="RLA16" s="2"/>
      <c r="RLB16" s="2"/>
      <c r="RLC16" s="2"/>
      <c r="RLG16" s="41" t="s">
        <v>239</v>
      </c>
      <c r="RLH16" s="41"/>
      <c r="RLI16" s="2"/>
      <c r="RLJ16" s="2"/>
      <c r="RLK16" s="2"/>
      <c r="RLO16" s="41" t="s">
        <v>239</v>
      </c>
      <c r="RLP16" s="41"/>
      <c r="RLQ16" s="2"/>
      <c r="RLR16" s="2"/>
      <c r="RLS16" s="2"/>
      <c r="RLW16" s="41" t="s">
        <v>239</v>
      </c>
      <c r="RLX16" s="41"/>
      <c r="RLY16" s="2"/>
      <c r="RLZ16" s="2"/>
      <c r="RMA16" s="2"/>
      <c r="RME16" s="41" t="s">
        <v>239</v>
      </c>
      <c r="RMF16" s="41"/>
      <c r="RMG16" s="2"/>
      <c r="RMH16" s="2"/>
      <c r="RMI16" s="2"/>
      <c r="RMM16" s="41" t="s">
        <v>239</v>
      </c>
      <c r="RMN16" s="41"/>
      <c r="RMO16" s="2"/>
      <c r="RMP16" s="2"/>
      <c r="RMQ16" s="2"/>
      <c r="RMU16" s="41" t="s">
        <v>239</v>
      </c>
      <c r="RMV16" s="41"/>
      <c r="RMW16" s="2"/>
      <c r="RMX16" s="2"/>
      <c r="RMY16" s="2"/>
      <c r="RNC16" s="41" t="s">
        <v>239</v>
      </c>
      <c r="RND16" s="41"/>
      <c r="RNE16" s="2"/>
      <c r="RNF16" s="2"/>
      <c r="RNG16" s="2"/>
      <c r="RNK16" s="41" t="s">
        <v>239</v>
      </c>
      <c r="RNL16" s="41"/>
      <c r="RNM16" s="2"/>
      <c r="RNN16" s="2"/>
      <c r="RNO16" s="2"/>
      <c r="RNS16" s="41" t="s">
        <v>239</v>
      </c>
      <c r="RNT16" s="41"/>
      <c r="RNU16" s="2"/>
      <c r="RNV16" s="2"/>
      <c r="RNW16" s="2"/>
      <c r="ROA16" s="41" t="s">
        <v>239</v>
      </c>
      <c r="ROB16" s="41"/>
      <c r="ROC16" s="2"/>
      <c r="ROD16" s="2"/>
      <c r="ROE16" s="2"/>
      <c r="ROI16" s="41" t="s">
        <v>239</v>
      </c>
      <c r="ROJ16" s="41"/>
      <c r="ROK16" s="2"/>
      <c r="ROL16" s="2"/>
      <c r="ROM16" s="2"/>
      <c r="ROQ16" s="41" t="s">
        <v>239</v>
      </c>
      <c r="ROR16" s="41"/>
      <c r="ROS16" s="2"/>
      <c r="ROT16" s="2"/>
      <c r="ROU16" s="2"/>
      <c r="ROY16" s="41" t="s">
        <v>239</v>
      </c>
      <c r="ROZ16" s="41"/>
      <c r="RPA16" s="2"/>
      <c r="RPB16" s="2"/>
      <c r="RPC16" s="2"/>
      <c r="RPG16" s="41" t="s">
        <v>239</v>
      </c>
      <c r="RPH16" s="41"/>
      <c r="RPI16" s="2"/>
      <c r="RPJ16" s="2"/>
      <c r="RPK16" s="2"/>
      <c r="RPO16" s="41" t="s">
        <v>239</v>
      </c>
      <c r="RPP16" s="41"/>
      <c r="RPQ16" s="2"/>
      <c r="RPR16" s="2"/>
      <c r="RPS16" s="2"/>
      <c r="RPW16" s="41" t="s">
        <v>239</v>
      </c>
      <c r="RPX16" s="41"/>
      <c r="RPY16" s="2"/>
      <c r="RPZ16" s="2"/>
      <c r="RQA16" s="2"/>
      <c r="RQE16" s="41" t="s">
        <v>239</v>
      </c>
      <c r="RQF16" s="41"/>
      <c r="RQG16" s="2"/>
      <c r="RQH16" s="2"/>
      <c r="RQI16" s="2"/>
      <c r="RQM16" s="41" t="s">
        <v>239</v>
      </c>
      <c r="RQN16" s="41"/>
      <c r="RQO16" s="2"/>
      <c r="RQP16" s="2"/>
      <c r="RQQ16" s="2"/>
      <c r="RQU16" s="41" t="s">
        <v>239</v>
      </c>
      <c r="RQV16" s="41"/>
      <c r="RQW16" s="2"/>
      <c r="RQX16" s="2"/>
      <c r="RQY16" s="2"/>
      <c r="RRC16" s="41" t="s">
        <v>239</v>
      </c>
      <c r="RRD16" s="41"/>
      <c r="RRE16" s="2"/>
      <c r="RRF16" s="2"/>
      <c r="RRG16" s="2"/>
      <c r="RRK16" s="41" t="s">
        <v>239</v>
      </c>
      <c r="RRL16" s="41"/>
      <c r="RRM16" s="2"/>
      <c r="RRN16" s="2"/>
      <c r="RRO16" s="2"/>
      <c r="RRS16" s="41" t="s">
        <v>239</v>
      </c>
      <c r="RRT16" s="41"/>
      <c r="RRU16" s="2"/>
      <c r="RRV16" s="2"/>
      <c r="RRW16" s="2"/>
      <c r="RSA16" s="41" t="s">
        <v>239</v>
      </c>
      <c r="RSB16" s="41"/>
      <c r="RSC16" s="2"/>
      <c r="RSD16" s="2"/>
      <c r="RSE16" s="2"/>
      <c r="RSI16" s="41" t="s">
        <v>239</v>
      </c>
      <c r="RSJ16" s="41"/>
      <c r="RSK16" s="2"/>
      <c r="RSL16" s="2"/>
      <c r="RSM16" s="2"/>
      <c r="RSQ16" s="41" t="s">
        <v>239</v>
      </c>
      <c r="RSR16" s="41"/>
      <c r="RSS16" s="2"/>
      <c r="RST16" s="2"/>
      <c r="RSU16" s="2"/>
      <c r="RSY16" s="41" t="s">
        <v>239</v>
      </c>
      <c r="RSZ16" s="41"/>
      <c r="RTA16" s="2"/>
      <c r="RTB16" s="2"/>
      <c r="RTC16" s="2"/>
      <c r="RTG16" s="41" t="s">
        <v>239</v>
      </c>
      <c r="RTH16" s="41"/>
      <c r="RTI16" s="2"/>
      <c r="RTJ16" s="2"/>
      <c r="RTK16" s="2"/>
      <c r="RTO16" s="41" t="s">
        <v>239</v>
      </c>
      <c r="RTP16" s="41"/>
      <c r="RTQ16" s="2"/>
      <c r="RTR16" s="2"/>
      <c r="RTS16" s="2"/>
      <c r="RTW16" s="41" t="s">
        <v>239</v>
      </c>
      <c r="RTX16" s="41"/>
      <c r="RTY16" s="2"/>
      <c r="RTZ16" s="2"/>
      <c r="RUA16" s="2"/>
      <c r="RUE16" s="41" t="s">
        <v>239</v>
      </c>
      <c r="RUF16" s="41"/>
      <c r="RUG16" s="2"/>
      <c r="RUH16" s="2"/>
      <c r="RUI16" s="2"/>
      <c r="RUM16" s="41" t="s">
        <v>239</v>
      </c>
      <c r="RUN16" s="41"/>
      <c r="RUO16" s="2"/>
      <c r="RUP16" s="2"/>
      <c r="RUQ16" s="2"/>
      <c r="RUU16" s="41" t="s">
        <v>239</v>
      </c>
      <c r="RUV16" s="41"/>
      <c r="RUW16" s="2"/>
      <c r="RUX16" s="2"/>
      <c r="RUY16" s="2"/>
      <c r="RVC16" s="41" t="s">
        <v>239</v>
      </c>
      <c r="RVD16" s="41"/>
      <c r="RVE16" s="2"/>
      <c r="RVF16" s="2"/>
      <c r="RVG16" s="2"/>
      <c r="RVK16" s="41" t="s">
        <v>239</v>
      </c>
      <c r="RVL16" s="41"/>
      <c r="RVM16" s="2"/>
      <c r="RVN16" s="2"/>
      <c r="RVO16" s="2"/>
      <c r="RVS16" s="41" t="s">
        <v>239</v>
      </c>
      <c r="RVT16" s="41"/>
      <c r="RVU16" s="2"/>
      <c r="RVV16" s="2"/>
      <c r="RVW16" s="2"/>
      <c r="RWA16" s="41" t="s">
        <v>239</v>
      </c>
      <c r="RWB16" s="41"/>
      <c r="RWC16" s="2"/>
      <c r="RWD16" s="2"/>
      <c r="RWE16" s="2"/>
      <c r="RWI16" s="41" t="s">
        <v>239</v>
      </c>
      <c r="RWJ16" s="41"/>
      <c r="RWK16" s="2"/>
      <c r="RWL16" s="2"/>
      <c r="RWM16" s="2"/>
      <c r="RWQ16" s="41" t="s">
        <v>239</v>
      </c>
      <c r="RWR16" s="41"/>
      <c r="RWS16" s="2"/>
      <c r="RWT16" s="2"/>
      <c r="RWU16" s="2"/>
      <c r="RWY16" s="41" t="s">
        <v>239</v>
      </c>
      <c r="RWZ16" s="41"/>
      <c r="RXA16" s="2"/>
      <c r="RXB16" s="2"/>
      <c r="RXC16" s="2"/>
      <c r="RXG16" s="41" t="s">
        <v>239</v>
      </c>
      <c r="RXH16" s="41"/>
      <c r="RXI16" s="2"/>
      <c r="RXJ16" s="2"/>
      <c r="RXK16" s="2"/>
      <c r="RXO16" s="41" t="s">
        <v>239</v>
      </c>
      <c r="RXP16" s="41"/>
      <c r="RXQ16" s="2"/>
      <c r="RXR16" s="2"/>
      <c r="RXS16" s="2"/>
      <c r="RXW16" s="41" t="s">
        <v>239</v>
      </c>
      <c r="RXX16" s="41"/>
      <c r="RXY16" s="2"/>
      <c r="RXZ16" s="2"/>
      <c r="RYA16" s="2"/>
      <c r="RYE16" s="41" t="s">
        <v>239</v>
      </c>
      <c r="RYF16" s="41"/>
      <c r="RYG16" s="2"/>
      <c r="RYH16" s="2"/>
      <c r="RYI16" s="2"/>
      <c r="RYM16" s="41" t="s">
        <v>239</v>
      </c>
      <c r="RYN16" s="41"/>
      <c r="RYO16" s="2"/>
      <c r="RYP16" s="2"/>
      <c r="RYQ16" s="2"/>
      <c r="RYU16" s="41" t="s">
        <v>239</v>
      </c>
      <c r="RYV16" s="41"/>
      <c r="RYW16" s="2"/>
      <c r="RYX16" s="2"/>
      <c r="RYY16" s="2"/>
      <c r="RZC16" s="41" t="s">
        <v>239</v>
      </c>
      <c r="RZD16" s="41"/>
      <c r="RZE16" s="2"/>
      <c r="RZF16" s="2"/>
      <c r="RZG16" s="2"/>
      <c r="RZK16" s="41" t="s">
        <v>239</v>
      </c>
      <c r="RZL16" s="41"/>
      <c r="RZM16" s="2"/>
      <c r="RZN16" s="2"/>
      <c r="RZO16" s="2"/>
      <c r="RZS16" s="41" t="s">
        <v>239</v>
      </c>
      <c r="RZT16" s="41"/>
      <c r="RZU16" s="2"/>
      <c r="RZV16" s="2"/>
      <c r="RZW16" s="2"/>
      <c r="SAA16" s="41" t="s">
        <v>239</v>
      </c>
      <c r="SAB16" s="41"/>
      <c r="SAC16" s="2"/>
      <c r="SAD16" s="2"/>
      <c r="SAE16" s="2"/>
      <c r="SAI16" s="41" t="s">
        <v>239</v>
      </c>
      <c r="SAJ16" s="41"/>
      <c r="SAK16" s="2"/>
      <c r="SAL16" s="2"/>
      <c r="SAM16" s="2"/>
      <c r="SAQ16" s="41" t="s">
        <v>239</v>
      </c>
      <c r="SAR16" s="41"/>
      <c r="SAS16" s="2"/>
      <c r="SAT16" s="2"/>
      <c r="SAU16" s="2"/>
      <c r="SAY16" s="41" t="s">
        <v>239</v>
      </c>
      <c r="SAZ16" s="41"/>
      <c r="SBA16" s="2"/>
      <c r="SBB16" s="2"/>
      <c r="SBC16" s="2"/>
      <c r="SBG16" s="41" t="s">
        <v>239</v>
      </c>
      <c r="SBH16" s="41"/>
      <c r="SBI16" s="2"/>
      <c r="SBJ16" s="2"/>
      <c r="SBK16" s="2"/>
      <c r="SBO16" s="41" t="s">
        <v>239</v>
      </c>
      <c r="SBP16" s="41"/>
      <c r="SBQ16" s="2"/>
      <c r="SBR16" s="2"/>
      <c r="SBS16" s="2"/>
      <c r="SBW16" s="41" t="s">
        <v>239</v>
      </c>
      <c r="SBX16" s="41"/>
      <c r="SBY16" s="2"/>
      <c r="SBZ16" s="2"/>
      <c r="SCA16" s="2"/>
      <c r="SCE16" s="41" t="s">
        <v>239</v>
      </c>
      <c r="SCF16" s="41"/>
      <c r="SCG16" s="2"/>
      <c r="SCH16" s="2"/>
      <c r="SCI16" s="2"/>
      <c r="SCM16" s="41" t="s">
        <v>239</v>
      </c>
      <c r="SCN16" s="41"/>
      <c r="SCO16" s="2"/>
      <c r="SCP16" s="2"/>
      <c r="SCQ16" s="2"/>
      <c r="SCU16" s="41" t="s">
        <v>239</v>
      </c>
      <c r="SCV16" s="41"/>
      <c r="SCW16" s="2"/>
      <c r="SCX16" s="2"/>
      <c r="SCY16" s="2"/>
      <c r="SDC16" s="41" t="s">
        <v>239</v>
      </c>
      <c r="SDD16" s="41"/>
      <c r="SDE16" s="2"/>
      <c r="SDF16" s="2"/>
      <c r="SDG16" s="2"/>
      <c r="SDK16" s="41" t="s">
        <v>239</v>
      </c>
      <c r="SDL16" s="41"/>
      <c r="SDM16" s="2"/>
      <c r="SDN16" s="2"/>
      <c r="SDO16" s="2"/>
      <c r="SDS16" s="41" t="s">
        <v>239</v>
      </c>
      <c r="SDT16" s="41"/>
      <c r="SDU16" s="2"/>
      <c r="SDV16" s="2"/>
      <c r="SDW16" s="2"/>
      <c r="SEA16" s="41" t="s">
        <v>239</v>
      </c>
      <c r="SEB16" s="41"/>
      <c r="SEC16" s="2"/>
      <c r="SED16" s="2"/>
      <c r="SEE16" s="2"/>
      <c r="SEI16" s="41" t="s">
        <v>239</v>
      </c>
      <c r="SEJ16" s="41"/>
      <c r="SEK16" s="2"/>
      <c r="SEL16" s="2"/>
      <c r="SEM16" s="2"/>
      <c r="SEQ16" s="41" t="s">
        <v>239</v>
      </c>
      <c r="SER16" s="41"/>
      <c r="SES16" s="2"/>
      <c r="SET16" s="2"/>
      <c r="SEU16" s="2"/>
      <c r="SEY16" s="41" t="s">
        <v>239</v>
      </c>
      <c r="SEZ16" s="41"/>
      <c r="SFA16" s="2"/>
      <c r="SFB16" s="2"/>
      <c r="SFC16" s="2"/>
      <c r="SFG16" s="41" t="s">
        <v>239</v>
      </c>
      <c r="SFH16" s="41"/>
      <c r="SFI16" s="2"/>
      <c r="SFJ16" s="2"/>
      <c r="SFK16" s="2"/>
      <c r="SFO16" s="41" t="s">
        <v>239</v>
      </c>
      <c r="SFP16" s="41"/>
      <c r="SFQ16" s="2"/>
      <c r="SFR16" s="2"/>
      <c r="SFS16" s="2"/>
      <c r="SFW16" s="41" t="s">
        <v>239</v>
      </c>
      <c r="SFX16" s="41"/>
      <c r="SFY16" s="2"/>
      <c r="SFZ16" s="2"/>
      <c r="SGA16" s="2"/>
      <c r="SGE16" s="41" t="s">
        <v>239</v>
      </c>
      <c r="SGF16" s="41"/>
      <c r="SGG16" s="2"/>
      <c r="SGH16" s="2"/>
      <c r="SGI16" s="2"/>
      <c r="SGM16" s="41" t="s">
        <v>239</v>
      </c>
      <c r="SGN16" s="41"/>
      <c r="SGO16" s="2"/>
      <c r="SGP16" s="2"/>
      <c r="SGQ16" s="2"/>
      <c r="SGU16" s="41" t="s">
        <v>239</v>
      </c>
      <c r="SGV16" s="41"/>
      <c r="SGW16" s="2"/>
      <c r="SGX16" s="2"/>
      <c r="SGY16" s="2"/>
      <c r="SHC16" s="41" t="s">
        <v>239</v>
      </c>
      <c r="SHD16" s="41"/>
      <c r="SHE16" s="2"/>
      <c r="SHF16" s="2"/>
      <c r="SHG16" s="2"/>
      <c r="SHK16" s="41" t="s">
        <v>239</v>
      </c>
      <c r="SHL16" s="41"/>
      <c r="SHM16" s="2"/>
      <c r="SHN16" s="2"/>
      <c r="SHO16" s="2"/>
      <c r="SHS16" s="41" t="s">
        <v>239</v>
      </c>
      <c r="SHT16" s="41"/>
      <c r="SHU16" s="2"/>
      <c r="SHV16" s="2"/>
      <c r="SHW16" s="2"/>
      <c r="SIA16" s="41" t="s">
        <v>239</v>
      </c>
      <c r="SIB16" s="41"/>
      <c r="SIC16" s="2"/>
      <c r="SID16" s="2"/>
      <c r="SIE16" s="2"/>
      <c r="SII16" s="41" t="s">
        <v>239</v>
      </c>
      <c r="SIJ16" s="41"/>
      <c r="SIK16" s="2"/>
      <c r="SIL16" s="2"/>
      <c r="SIM16" s="2"/>
      <c r="SIQ16" s="41" t="s">
        <v>239</v>
      </c>
      <c r="SIR16" s="41"/>
      <c r="SIS16" s="2"/>
      <c r="SIT16" s="2"/>
      <c r="SIU16" s="2"/>
      <c r="SIY16" s="41" t="s">
        <v>239</v>
      </c>
      <c r="SIZ16" s="41"/>
      <c r="SJA16" s="2"/>
      <c r="SJB16" s="2"/>
      <c r="SJC16" s="2"/>
      <c r="SJG16" s="41" t="s">
        <v>239</v>
      </c>
      <c r="SJH16" s="41"/>
      <c r="SJI16" s="2"/>
      <c r="SJJ16" s="2"/>
      <c r="SJK16" s="2"/>
      <c r="SJO16" s="41" t="s">
        <v>239</v>
      </c>
      <c r="SJP16" s="41"/>
      <c r="SJQ16" s="2"/>
      <c r="SJR16" s="2"/>
      <c r="SJS16" s="2"/>
      <c r="SJW16" s="41" t="s">
        <v>239</v>
      </c>
      <c r="SJX16" s="41"/>
      <c r="SJY16" s="2"/>
      <c r="SJZ16" s="2"/>
      <c r="SKA16" s="2"/>
      <c r="SKE16" s="41" t="s">
        <v>239</v>
      </c>
      <c r="SKF16" s="41"/>
      <c r="SKG16" s="2"/>
      <c r="SKH16" s="2"/>
      <c r="SKI16" s="2"/>
      <c r="SKM16" s="41" t="s">
        <v>239</v>
      </c>
      <c r="SKN16" s="41"/>
      <c r="SKO16" s="2"/>
      <c r="SKP16" s="2"/>
      <c r="SKQ16" s="2"/>
      <c r="SKU16" s="41" t="s">
        <v>239</v>
      </c>
      <c r="SKV16" s="41"/>
      <c r="SKW16" s="2"/>
      <c r="SKX16" s="2"/>
      <c r="SKY16" s="2"/>
      <c r="SLC16" s="41" t="s">
        <v>239</v>
      </c>
      <c r="SLD16" s="41"/>
      <c r="SLE16" s="2"/>
      <c r="SLF16" s="2"/>
      <c r="SLG16" s="2"/>
      <c r="SLK16" s="41" t="s">
        <v>239</v>
      </c>
      <c r="SLL16" s="41"/>
      <c r="SLM16" s="2"/>
      <c r="SLN16" s="2"/>
      <c r="SLO16" s="2"/>
      <c r="SLS16" s="41" t="s">
        <v>239</v>
      </c>
      <c r="SLT16" s="41"/>
      <c r="SLU16" s="2"/>
      <c r="SLV16" s="2"/>
      <c r="SLW16" s="2"/>
      <c r="SMA16" s="41" t="s">
        <v>239</v>
      </c>
      <c r="SMB16" s="41"/>
      <c r="SMC16" s="2"/>
      <c r="SMD16" s="2"/>
      <c r="SME16" s="2"/>
      <c r="SMI16" s="41" t="s">
        <v>239</v>
      </c>
      <c r="SMJ16" s="41"/>
      <c r="SMK16" s="2"/>
      <c r="SML16" s="2"/>
      <c r="SMM16" s="2"/>
      <c r="SMQ16" s="41" t="s">
        <v>239</v>
      </c>
      <c r="SMR16" s="41"/>
      <c r="SMS16" s="2"/>
      <c r="SMT16" s="2"/>
      <c r="SMU16" s="2"/>
      <c r="SMY16" s="41" t="s">
        <v>239</v>
      </c>
      <c r="SMZ16" s="41"/>
      <c r="SNA16" s="2"/>
      <c r="SNB16" s="2"/>
      <c r="SNC16" s="2"/>
      <c r="SNG16" s="41" t="s">
        <v>239</v>
      </c>
      <c r="SNH16" s="41"/>
      <c r="SNI16" s="2"/>
      <c r="SNJ16" s="2"/>
      <c r="SNK16" s="2"/>
      <c r="SNO16" s="41" t="s">
        <v>239</v>
      </c>
      <c r="SNP16" s="41"/>
      <c r="SNQ16" s="2"/>
      <c r="SNR16" s="2"/>
      <c r="SNS16" s="2"/>
      <c r="SNW16" s="41" t="s">
        <v>239</v>
      </c>
      <c r="SNX16" s="41"/>
      <c r="SNY16" s="2"/>
      <c r="SNZ16" s="2"/>
      <c r="SOA16" s="2"/>
      <c r="SOE16" s="41" t="s">
        <v>239</v>
      </c>
      <c r="SOF16" s="41"/>
      <c r="SOG16" s="2"/>
      <c r="SOH16" s="2"/>
      <c r="SOI16" s="2"/>
      <c r="SOM16" s="41" t="s">
        <v>239</v>
      </c>
      <c r="SON16" s="41"/>
      <c r="SOO16" s="2"/>
      <c r="SOP16" s="2"/>
      <c r="SOQ16" s="2"/>
      <c r="SOU16" s="41" t="s">
        <v>239</v>
      </c>
      <c r="SOV16" s="41"/>
      <c r="SOW16" s="2"/>
      <c r="SOX16" s="2"/>
      <c r="SOY16" s="2"/>
      <c r="SPC16" s="41" t="s">
        <v>239</v>
      </c>
      <c r="SPD16" s="41"/>
      <c r="SPE16" s="2"/>
      <c r="SPF16" s="2"/>
      <c r="SPG16" s="2"/>
      <c r="SPK16" s="41" t="s">
        <v>239</v>
      </c>
      <c r="SPL16" s="41"/>
      <c r="SPM16" s="2"/>
      <c r="SPN16" s="2"/>
      <c r="SPO16" s="2"/>
      <c r="SPS16" s="41" t="s">
        <v>239</v>
      </c>
      <c r="SPT16" s="41"/>
      <c r="SPU16" s="2"/>
      <c r="SPV16" s="2"/>
      <c r="SPW16" s="2"/>
      <c r="SQA16" s="41" t="s">
        <v>239</v>
      </c>
      <c r="SQB16" s="41"/>
      <c r="SQC16" s="2"/>
      <c r="SQD16" s="2"/>
      <c r="SQE16" s="2"/>
      <c r="SQI16" s="41" t="s">
        <v>239</v>
      </c>
      <c r="SQJ16" s="41"/>
      <c r="SQK16" s="2"/>
      <c r="SQL16" s="2"/>
      <c r="SQM16" s="2"/>
      <c r="SQQ16" s="41" t="s">
        <v>239</v>
      </c>
      <c r="SQR16" s="41"/>
      <c r="SQS16" s="2"/>
      <c r="SQT16" s="2"/>
      <c r="SQU16" s="2"/>
      <c r="SQY16" s="41" t="s">
        <v>239</v>
      </c>
      <c r="SQZ16" s="41"/>
      <c r="SRA16" s="2"/>
      <c r="SRB16" s="2"/>
      <c r="SRC16" s="2"/>
      <c r="SRG16" s="41" t="s">
        <v>239</v>
      </c>
      <c r="SRH16" s="41"/>
      <c r="SRI16" s="2"/>
      <c r="SRJ16" s="2"/>
      <c r="SRK16" s="2"/>
      <c r="SRO16" s="41" t="s">
        <v>239</v>
      </c>
      <c r="SRP16" s="41"/>
      <c r="SRQ16" s="2"/>
      <c r="SRR16" s="2"/>
      <c r="SRS16" s="2"/>
      <c r="SRW16" s="41" t="s">
        <v>239</v>
      </c>
      <c r="SRX16" s="41"/>
      <c r="SRY16" s="2"/>
      <c r="SRZ16" s="2"/>
      <c r="SSA16" s="2"/>
      <c r="SSE16" s="41" t="s">
        <v>239</v>
      </c>
      <c r="SSF16" s="41"/>
      <c r="SSG16" s="2"/>
      <c r="SSH16" s="2"/>
      <c r="SSI16" s="2"/>
      <c r="SSM16" s="41" t="s">
        <v>239</v>
      </c>
      <c r="SSN16" s="41"/>
      <c r="SSO16" s="2"/>
      <c r="SSP16" s="2"/>
      <c r="SSQ16" s="2"/>
      <c r="SSU16" s="41" t="s">
        <v>239</v>
      </c>
      <c r="SSV16" s="41"/>
      <c r="SSW16" s="2"/>
      <c r="SSX16" s="2"/>
      <c r="SSY16" s="2"/>
      <c r="STC16" s="41" t="s">
        <v>239</v>
      </c>
      <c r="STD16" s="41"/>
      <c r="STE16" s="2"/>
      <c r="STF16" s="2"/>
      <c r="STG16" s="2"/>
      <c r="STK16" s="41" t="s">
        <v>239</v>
      </c>
      <c r="STL16" s="41"/>
      <c r="STM16" s="2"/>
      <c r="STN16" s="2"/>
      <c r="STO16" s="2"/>
      <c r="STS16" s="41" t="s">
        <v>239</v>
      </c>
      <c r="STT16" s="41"/>
      <c r="STU16" s="2"/>
      <c r="STV16" s="2"/>
      <c r="STW16" s="2"/>
      <c r="SUA16" s="41" t="s">
        <v>239</v>
      </c>
      <c r="SUB16" s="41"/>
      <c r="SUC16" s="2"/>
      <c r="SUD16" s="2"/>
      <c r="SUE16" s="2"/>
      <c r="SUI16" s="41" t="s">
        <v>239</v>
      </c>
      <c r="SUJ16" s="41"/>
      <c r="SUK16" s="2"/>
      <c r="SUL16" s="2"/>
      <c r="SUM16" s="2"/>
      <c r="SUQ16" s="41" t="s">
        <v>239</v>
      </c>
      <c r="SUR16" s="41"/>
      <c r="SUS16" s="2"/>
      <c r="SUT16" s="2"/>
      <c r="SUU16" s="2"/>
      <c r="SUY16" s="41" t="s">
        <v>239</v>
      </c>
      <c r="SUZ16" s="41"/>
      <c r="SVA16" s="2"/>
      <c r="SVB16" s="2"/>
      <c r="SVC16" s="2"/>
      <c r="SVG16" s="41" t="s">
        <v>239</v>
      </c>
      <c r="SVH16" s="41"/>
      <c r="SVI16" s="2"/>
      <c r="SVJ16" s="2"/>
      <c r="SVK16" s="2"/>
      <c r="SVO16" s="41" t="s">
        <v>239</v>
      </c>
      <c r="SVP16" s="41"/>
      <c r="SVQ16" s="2"/>
      <c r="SVR16" s="2"/>
      <c r="SVS16" s="2"/>
      <c r="SVW16" s="41" t="s">
        <v>239</v>
      </c>
      <c r="SVX16" s="41"/>
      <c r="SVY16" s="2"/>
      <c r="SVZ16" s="2"/>
      <c r="SWA16" s="2"/>
      <c r="SWE16" s="41" t="s">
        <v>239</v>
      </c>
      <c r="SWF16" s="41"/>
      <c r="SWG16" s="2"/>
      <c r="SWH16" s="2"/>
      <c r="SWI16" s="2"/>
      <c r="SWM16" s="41" t="s">
        <v>239</v>
      </c>
      <c r="SWN16" s="41"/>
      <c r="SWO16" s="2"/>
      <c r="SWP16" s="2"/>
      <c r="SWQ16" s="2"/>
      <c r="SWU16" s="41" t="s">
        <v>239</v>
      </c>
      <c r="SWV16" s="41"/>
      <c r="SWW16" s="2"/>
      <c r="SWX16" s="2"/>
      <c r="SWY16" s="2"/>
      <c r="SXC16" s="41" t="s">
        <v>239</v>
      </c>
      <c r="SXD16" s="41"/>
      <c r="SXE16" s="2"/>
      <c r="SXF16" s="2"/>
      <c r="SXG16" s="2"/>
      <c r="SXK16" s="41" t="s">
        <v>239</v>
      </c>
      <c r="SXL16" s="41"/>
      <c r="SXM16" s="2"/>
      <c r="SXN16" s="2"/>
      <c r="SXO16" s="2"/>
      <c r="SXS16" s="41" t="s">
        <v>239</v>
      </c>
      <c r="SXT16" s="41"/>
      <c r="SXU16" s="2"/>
      <c r="SXV16" s="2"/>
      <c r="SXW16" s="2"/>
      <c r="SYA16" s="41" t="s">
        <v>239</v>
      </c>
      <c r="SYB16" s="41"/>
      <c r="SYC16" s="2"/>
      <c r="SYD16" s="2"/>
      <c r="SYE16" s="2"/>
      <c r="SYI16" s="41" t="s">
        <v>239</v>
      </c>
      <c r="SYJ16" s="41"/>
      <c r="SYK16" s="2"/>
      <c r="SYL16" s="2"/>
      <c r="SYM16" s="2"/>
      <c r="SYQ16" s="41" t="s">
        <v>239</v>
      </c>
      <c r="SYR16" s="41"/>
      <c r="SYS16" s="2"/>
      <c r="SYT16" s="2"/>
      <c r="SYU16" s="2"/>
      <c r="SYY16" s="41" t="s">
        <v>239</v>
      </c>
      <c r="SYZ16" s="41"/>
      <c r="SZA16" s="2"/>
      <c r="SZB16" s="2"/>
      <c r="SZC16" s="2"/>
      <c r="SZG16" s="41" t="s">
        <v>239</v>
      </c>
      <c r="SZH16" s="41"/>
      <c r="SZI16" s="2"/>
      <c r="SZJ16" s="2"/>
      <c r="SZK16" s="2"/>
      <c r="SZO16" s="41" t="s">
        <v>239</v>
      </c>
      <c r="SZP16" s="41"/>
      <c r="SZQ16" s="2"/>
      <c r="SZR16" s="2"/>
      <c r="SZS16" s="2"/>
      <c r="SZW16" s="41" t="s">
        <v>239</v>
      </c>
      <c r="SZX16" s="41"/>
      <c r="SZY16" s="2"/>
      <c r="SZZ16" s="2"/>
      <c r="TAA16" s="2"/>
      <c r="TAE16" s="41" t="s">
        <v>239</v>
      </c>
      <c r="TAF16" s="41"/>
      <c r="TAG16" s="2"/>
      <c r="TAH16" s="2"/>
      <c r="TAI16" s="2"/>
      <c r="TAM16" s="41" t="s">
        <v>239</v>
      </c>
      <c r="TAN16" s="41"/>
      <c r="TAO16" s="2"/>
      <c r="TAP16" s="2"/>
      <c r="TAQ16" s="2"/>
      <c r="TAU16" s="41" t="s">
        <v>239</v>
      </c>
      <c r="TAV16" s="41"/>
      <c r="TAW16" s="2"/>
      <c r="TAX16" s="2"/>
      <c r="TAY16" s="2"/>
      <c r="TBC16" s="41" t="s">
        <v>239</v>
      </c>
      <c r="TBD16" s="41"/>
      <c r="TBE16" s="2"/>
      <c r="TBF16" s="2"/>
      <c r="TBG16" s="2"/>
      <c r="TBK16" s="41" t="s">
        <v>239</v>
      </c>
      <c r="TBL16" s="41"/>
      <c r="TBM16" s="2"/>
      <c r="TBN16" s="2"/>
      <c r="TBO16" s="2"/>
      <c r="TBS16" s="41" t="s">
        <v>239</v>
      </c>
      <c r="TBT16" s="41"/>
      <c r="TBU16" s="2"/>
      <c r="TBV16" s="2"/>
      <c r="TBW16" s="2"/>
      <c r="TCA16" s="41" t="s">
        <v>239</v>
      </c>
      <c r="TCB16" s="41"/>
      <c r="TCC16" s="2"/>
      <c r="TCD16" s="2"/>
      <c r="TCE16" s="2"/>
      <c r="TCI16" s="41" t="s">
        <v>239</v>
      </c>
      <c r="TCJ16" s="41"/>
      <c r="TCK16" s="2"/>
      <c r="TCL16" s="2"/>
      <c r="TCM16" s="2"/>
      <c r="TCQ16" s="41" t="s">
        <v>239</v>
      </c>
      <c r="TCR16" s="41"/>
      <c r="TCS16" s="2"/>
      <c r="TCT16" s="2"/>
      <c r="TCU16" s="2"/>
      <c r="TCY16" s="41" t="s">
        <v>239</v>
      </c>
      <c r="TCZ16" s="41"/>
      <c r="TDA16" s="2"/>
      <c r="TDB16" s="2"/>
      <c r="TDC16" s="2"/>
      <c r="TDG16" s="41" t="s">
        <v>239</v>
      </c>
      <c r="TDH16" s="41"/>
      <c r="TDI16" s="2"/>
      <c r="TDJ16" s="2"/>
      <c r="TDK16" s="2"/>
      <c r="TDO16" s="41" t="s">
        <v>239</v>
      </c>
      <c r="TDP16" s="41"/>
      <c r="TDQ16" s="2"/>
      <c r="TDR16" s="2"/>
      <c r="TDS16" s="2"/>
      <c r="TDW16" s="41" t="s">
        <v>239</v>
      </c>
      <c r="TDX16" s="41"/>
      <c r="TDY16" s="2"/>
      <c r="TDZ16" s="2"/>
      <c r="TEA16" s="2"/>
      <c r="TEE16" s="41" t="s">
        <v>239</v>
      </c>
      <c r="TEF16" s="41"/>
      <c r="TEG16" s="2"/>
      <c r="TEH16" s="2"/>
      <c r="TEI16" s="2"/>
      <c r="TEM16" s="41" t="s">
        <v>239</v>
      </c>
      <c r="TEN16" s="41"/>
      <c r="TEO16" s="2"/>
      <c r="TEP16" s="2"/>
      <c r="TEQ16" s="2"/>
      <c r="TEU16" s="41" t="s">
        <v>239</v>
      </c>
      <c r="TEV16" s="41"/>
      <c r="TEW16" s="2"/>
      <c r="TEX16" s="2"/>
      <c r="TEY16" s="2"/>
      <c r="TFC16" s="41" t="s">
        <v>239</v>
      </c>
      <c r="TFD16" s="41"/>
      <c r="TFE16" s="2"/>
      <c r="TFF16" s="2"/>
      <c r="TFG16" s="2"/>
      <c r="TFK16" s="41" t="s">
        <v>239</v>
      </c>
      <c r="TFL16" s="41"/>
      <c r="TFM16" s="2"/>
      <c r="TFN16" s="2"/>
      <c r="TFO16" s="2"/>
      <c r="TFS16" s="41" t="s">
        <v>239</v>
      </c>
      <c r="TFT16" s="41"/>
      <c r="TFU16" s="2"/>
      <c r="TFV16" s="2"/>
      <c r="TFW16" s="2"/>
      <c r="TGA16" s="41" t="s">
        <v>239</v>
      </c>
      <c r="TGB16" s="41"/>
      <c r="TGC16" s="2"/>
      <c r="TGD16" s="2"/>
      <c r="TGE16" s="2"/>
      <c r="TGI16" s="41" t="s">
        <v>239</v>
      </c>
      <c r="TGJ16" s="41"/>
      <c r="TGK16" s="2"/>
      <c r="TGL16" s="2"/>
      <c r="TGM16" s="2"/>
      <c r="TGQ16" s="41" t="s">
        <v>239</v>
      </c>
      <c r="TGR16" s="41"/>
      <c r="TGS16" s="2"/>
      <c r="TGT16" s="2"/>
      <c r="TGU16" s="2"/>
      <c r="TGY16" s="41" t="s">
        <v>239</v>
      </c>
      <c r="TGZ16" s="41"/>
      <c r="THA16" s="2"/>
      <c r="THB16" s="2"/>
      <c r="THC16" s="2"/>
      <c r="THG16" s="41" t="s">
        <v>239</v>
      </c>
      <c r="THH16" s="41"/>
      <c r="THI16" s="2"/>
      <c r="THJ16" s="2"/>
      <c r="THK16" s="2"/>
      <c r="THO16" s="41" t="s">
        <v>239</v>
      </c>
      <c r="THP16" s="41"/>
      <c r="THQ16" s="2"/>
      <c r="THR16" s="2"/>
      <c r="THS16" s="2"/>
      <c r="THW16" s="41" t="s">
        <v>239</v>
      </c>
      <c r="THX16" s="41"/>
      <c r="THY16" s="2"/>
      <c r="THZ16" s="2"/>
      <c r="TIA16" s="2"/>
      <c r="TIE16" s="41" t="s">
        <v>239</v>
      </c>
      <c r="TIF16" s="41"/>
      <c r="TIG16" s="2"/>
      <c r="TIH16" s="2"/>
      <c r="TII16" s="2"/>
      <c r="TIM16" s="41" t="s">
        <v>239</v>
      </c>
      <c r="TIN16" s="41"/>
      <c r="TIO16" s="2"/>
      <c r="TIP16" s="2"/>
      <c r="TIQ16" s="2"/>
      <c r="TIU16" s="41" t="s">
        <v>239</v>
      </c>
      <c r="TIV16" s="41"/>
      <c r="TIW16" s="2"/>
      <c r="TIX16" s="2"/>
      <c r="TIY16" s="2"/>
      <c r="TJC16" s="41" t="s">
        <v>239</v>
      </c>
      <c r="TJD16" s="41"/>
      <c r="TJE16" s="2"/>
      <c r="TJF16" s="2"/>
      <c r="TJG16" s="2"/>
      <c r="TJK16" s="41" t="s">
        <v>239</v>
      </c>
      <c r="TJL16" s="41"/>
      <c r="TJM16" s="2"/>
      <c r="TJN16" s="2"/>
      <c r="TJO16" s="2"/>
      <c r="TJS16" s="41" t="s">
        <v>239</v>
      </c>
      <c r="TJT16" s="41"/>
      <c r="TJU16" s="2"/>
      <c r="TJV16" s="2"/>
      <c r="TJW16" s="2"/>
      <c r="TKA16" s="41" t="s">
        <v>239</v>
      </c>
      <c r="TKB16" s="41"/>
      <c r="TKC16" s="2"/>
      <c r="TKD16" s="2"/>
      <c r="TKE16" s="2"/>
      <c r="TKI16" s="41" t="s">
        <v>239</v>
      </c>
      <c r="TKJ16" s="41"/>
      <c r="TKK16" s="2"/>
      <c r="TKL16" s="2"/>
      <c r="TKM16" s="2"/>
      <c r="TKQ16" s="41" t="s">
        <v>239</v>
      </c>
      <c r="TKR16" s="41"/>
      <c r="TKS16" s="2"/>
      <c r="TKT16" s="2"/>
      <c r="TKU16" s="2"/>
      <c r="TKY16" s="41" t="s">
        <v>239</v>
      </c>
      <c r="TKZ16" s="41"/>
      <c r="TLA16" s="2"/>
      <c r="TLB16" s="2"/>
      <c r="TLC16" s="2"/>
      <c r="TLG16" s="41" t="s">
        <v>239</v>
      </c>
      <c r="TLH16" s="41"/>
      <c r="TLI16" s="2"/>
      <c r="TLJ16" s="2"/>
      <c r="TLK16" s="2"/>
      <c r="TLO16" s="41" t="s">
        <v>239</v>
      </c>
      <c r="TLP16" s="41"/>
      <c r="TLQ16" s="2"/>
      <c r="TLR16" s="2"/>
      <c r="TLS16" s="2"/>
      <c r="TLW16" s="41" t="s">
        <v>239</v>
      </c>
      <c r="TLX16" s="41"/>
      <c r="TLY16" s="2"/>
      <c r="TLZ16" s="2"/>
      <c r="TMA16" s="2"/>
      <c r="TME16" s="41" t="s">
        <v>239</v>
      </c>
      <c r="TMF16" s="41"/>
      <c r="TMG16" s="2"/>
      <c r="TMH16" s="2"/>
      <c r="TMI16" s="2"/>
      <c r="TMM16" s="41" t="s">
        <v>239</v>
      </c>
      <c r="TMN16" s="41"/>
      <c r="TMO16" s="2"/>
      <c r="TMP16" s="2"/>
      <c r="TMQ16" s="2"/>
      <c r="TMU16" s="41" t="s">
        <v>239</v>
      </c>
      <c r="TMV16" s="41"/>
      <c r="TMW16" s="2"/>
      <c r="TMX16" s="2"/>
      <c r="TMY16" s="2"/>
      <c r="TNC16" s="41" t="s">
        <v>239</v>
      </c>
      <c r="TND16" s="41"/>
      <c r="TNE16" s="2"/>
      <c r="TNF16" s="2"/>
      <c r="TNG16" s="2"/>
      <c r="TNK16" s="41" t="s">
        <v>239</v>
      </c>
      <c r="TNL16" s="41"/>
      <c r="TNM16" s="2"/>
      <c r="TNN16" s="2"/>
      <c r="TNO16" s="2"/>
      <c r="TNS16" s="41" t="s">
        <v>239</v>
      </c>
      <c r="TNT16" s="41"/>
      <c r="TNU16" s="2"/>
      <c r="TNV16" s="2"/>
      <c r="TNW16" s="2"/>
      <c r="TOA16" s="41" t="s">
        <v>239</v>
      </c>
      <c r="TOB16" s="41"/>
      <c r="TOC16" s="2"/>
      <c r="TOD16" s="2"/>
      <c r="TOE16" s="2"/>
      <c r="TOI16" s="41" t="s">
        <v>239</v>
      </c>
      <c r="TOJ16" s="41"/>
      <c r="TOK16" s="2"/>
      <c r="TOL16" s="2"/>
      <c r="TOM16" s="2"/>
      <c r="TOQ16" s="41" t="s">
        <v>239</v>
      </c>
      <c r="TOR16" s="41"/>
      <c r="TOS16" s="2"/>
      <c r="TOT16" s="2"/>
      <c r="TOU16" s="2"/>
      <c r="TOY16" s="41" t="s">
        <v>239</v>
      </c>
      <c r="TOZ16" s="41"/>
      <c r="TPA16" s="2"/>
      <c r="TPB16" s="2"/>
      <c r="TPC16" s="2"/>
      <c r="TPG16" s="41" t="s">
        <v>239</v>
      </c>
      <c r="TPH16" s="41"/>
      <c r="TPI16" s="2"/>
      <c r="TPJ16" s="2"/>
      <c r="TPK16" s="2"/>
      <c r="TPO16" s="41" t="s">
        <v>239</v>
      </c>
      <c r="TPP16" s="41"/>
      <c r="TPQ16" s="2"/>
      <c r="TPR16" s="2"/>
      <c r="TPS16" s="2"/>
      <c r="TPW16" s="41" t="s">
        <v>239</v>
      </c>
      <c r="TPX16" s="41"/>
      <c r="TPY16" s="2"/>
      <c r="TPZ16" s="2"/>
      <c r="TQA16" s="2"/>
      <c r="TQE16" s="41" t="s">
        <v>239</v>
      </c>
      <c r="TQF16" s="41"/>
      <c r="TQG16" s="2"/>
      <c r="TQH16" s="2"/>
      <c r="TQI16" s="2"/>
      <c r="TQM16" s="41" t="s">
        <v>239</v>
      </c>
      <c r="TQN16" s="41"/>
      <c r="TQO16" s="2"/>
      <c r="TQP16" s="2"/>
      <c r="TQQ16" s="2"/>
      <c r="TQU16" s="41" t="s">
        <v>239</v>
      </c>
      <c r="TQV16" s="41"/>
      <c r="TQW16" s="2"/>
      <c r="TQX16" s="2"/>
      <c r="TQY16" s="2"/>
      <c r="TRC16" s="41" t="s">
        <v>239</v>
      </c>
      <c r="TRD16" s="41"/>
      <c r="TRE16" s="2"/>
      <c r="TRF16" s="2"/>
      <c r="TRG16" s="2"/>
      <c r="TRK16" s="41" t="s">
        <v>239</v>
      </c>
      <c r="TRL16" s="41"/>
      <c r="TRM16" s="2"/>
      <c r="TRN16" s="2"/>
      <c r="TRO16" s="2"/>
      <c r="TRS16" s="41" t="s">
        <v>239</v>
      </c>
      <c r="TRT16" s="41"/>
      <c r="TRU16" s="2"/>
      <c r="TRV16" s="2"/>
      <c r="TRW16" s="2"/>
      <c r="TSA16" s="41" t="s">
        <v>239</v>
      </c>
      <c r="TSB16" s="41"/>
      <c r="TSC16" s="2"/>
      <c r="TSD16" s="2"/>
      <c r="TSE16" s="2"/>
      <c r="TSI16" s="41" t="s">
        <v>239</v>
      </c>
      <c r="TSJ16" s="41"/>
      <c r="TSK16" s="2"/>
      <c r="TSL16" s="2"/>
      <c r="TSM16" s="2"/>
      <c r="TSQ16" s="41" t="s">
        <v>239</v>
      </c>
      <c r="TSR16" s="41"/>
      <c r="TSS16" s="2"/>
      <c r="TST16" s="2"/>
      <c r="TSU16" s="2"/>
      <c r="TSY16" s="41" t="s">
        <v>239</v>
      </c>
      <c r="TSZ16" s="41"/>
      <c r="TTA16" s="2"/>
      <c r="TTB16" s="2"/>
      <c r="TTC16" s="2"/>
      <c r="TTG16" s="41" t="s">
        <v>239</v>
      </c>
      <c r="TTH16" s="41"/>
      <c r="TTI16" s="2"/>
      <c r="TTJ16" s="2"/>
      <c r="TTK16" s="2"/>
      <c r="TTO16" s="41" t="s">
        <v>239</v>
      </c>
      <c r="TTP16" s="41"/>
      <c r="TTQ16" s="2"/>
      <c r="TTR16" s="2"/>
      <c r="TTS16" s="2"/>
      <c r="TTW16" s="41" t="s">
        <v>239</v>
      </c>
      <c r="TTX16" s="41"/>
      <c r="TTY16" s="2"/>
      <c r="TTZ16" s="2"/>
      <c r="TUA16" s="2"/>
      <c r="TUE16" s="41" t="s">
        <v>239</v>
      </c>
      <c r="TUF16" s="41"/>
      <c r="TUG16" s="2"/>
      <c r="TUH16" s="2"/>
      <c r="TUI16" s="2"/>
      <c r="TUM16" s="41" t="s">
        <v>239</v>
      </c>
      <c r="TUN16" s="41"/>
      <c r="TUO16" s="2"/>
      <c r="TUP16" s="2"/>
      <c r="TUQ16" s="2"/>
      <c r="TUU16" s="41" t="s">
        <v>239</v>
      </c>
      <c r="TUV16" s="41"/>
      <c r="TUW16" s="2"/>
      <c r="TUX16" s="2"/>
      <c r="TUY16" s="2"/>
      <c r="TVC16" s="41" t="s">
        <v>239</v>
      </c>
      <c r="TVD16" s="41"/>
      <c r="TVE16" s="2"/>
      <c r="TVF16" s="2"/>
      <c r="TVG16" s="2"/>
      <c r="TVK16" s="41" t="s">
        <v>239</v>
      </c>
      <c r="TVL16" s="41"/>
      <c r="TVM16" s="2"/>
      <c r="TVN16" s="2"/>
      <c r="TVO16" s="2"/>
      <c r="TVS16" s="41" t="s">
        <v>239</v>
      </c>
      <c r="TVT16" s="41"/>
      <c r="TVU16" s="2"/>
      <c r="TVV16" s="2"/>
      <c r="TVW16" s="2"/>
      <c r="TWA16" s="41" t="s">
        <v>239</v>
      </c>
      <c r="TWB16" s="41"/>
      <c r="TWC16" s="2"/>
      <c r="TWD16" s="2"/>
      <c r="TWE16" s="2"/>
      <c r="TWI16" s="41" t="s">
        <v>239</v>
      </c>
      <c r="TWJ16" s="41"/>
      <c r="TWK16" s="2"/>
      <c r="TWL16" s="2"/>
      <c r="TWM16" s="2"/>
      <c r="TWQ16" s="41" t="s">
        <v>239</v>
      </c>
      <c r="TWR16" s="41"/>
      <c r="TWS16" s="2"/>
      <c r="TWT16" s="2"/>
      <c r="TWU16" s="2"/>
      <c r="TWY16" s="41" t="s">
        <v>239</v>
      </c>
      <c r="TWZ16" s="41"/>
      <c r="TXA16" s="2"/>
      <c r="TXB16" s="2"/>
      <c r="TXC16" s="2"/>
      <c r="TXG16" s="41" t="s">
        <v>239</v>
      </c>
      <c r="TXH16" s="41"/>
      <c r="TXI16" s="2"/>
      <c r="TXJ16" s="2"/>
      <c r="TXK16" s="2"/>
      <c r="TXO16" s="41" t="s">
        <v>239</v>
      </c>
      <c r="TXP16" s="41"/>
      <c r="TXQ16" s="2"/>
      <c r="TXR16" s="2"/>
      <c r="TXS16" s="2"/>
      <c r="TXW16" s="41" t="s">
        <v>239</v>
      </c>
      <c r="TXX16" s="41"/>
      <c r="TXY16" s="2"/>
      <c r="TXZ16" s="2"/>
      <c r="TYA16" s="2"/>
      <c r="TYE16" s="41" t="s">
        <v>239</v>
      </c>
      <c r="TYF16" s="41"/>
      <c r="TYG16" s="2"/>
      <c r="TYH16" s="2"/>
      <c r="TYI16" s="2"/>
      <c r="TYM16" s="41" t="s">
        <v>239</v>
      </c>
      <c r="TYN16" s="41"/>
      <c r="TYO16" s="2"/>
      <c r="TYP16" s="2"/>
      <c r="TYQ16" s="2"/>
      <c r="TYU16" s="41" t="s">
        <v>239</v>
      </c>
      <c r="TYV16" s="41"/>
      <c r="TYW16" s="2"/>
      <c r="TYX16" s="2"/>
      <c r="TYY16" s="2"/>
      <c r="TZC16" s="41" t="s">
        <v>239</v>
      </c>
      <c r="TZD16" s="41"/>
      <c r="TZE16" s="2"/>
      <c r="TZF16" s="2"/>
      <c r="TZG16" s="2"/>
      <c r="TZK16" s="41" t="s">
        <v>239</v>
      </c>
      <c r="TZL16" s="41"/>
      <c r="TZM16" s="2"/>
      <c r="TZN16" s="2"/>
      <c r="TZO16" s="2"/>
      <c r="TZS16" s="41" t="s">
        <v>239</v>
      </c>
      <c r="TZT16" s="41"/>
      <c r="TZU16" s="2"/>
      <c r="TZV16" s="2"/>
      <c r="TZW16" s="2"/>
      <c r="UAA16" s="41" t="s">
        <v>239</v>
      </c>
      <c r="UAB16" s="41"/>
      <c r="UAC16" s="2"/>
      <c r="UAD16" s="2"/>
      <c r="UAE16" s="2"/>
      <c r="UAI16" s="41" t="s">
        <v>239</v>
      </c>
      <c r="UAJ16" s="41"/>
      <c r="UAK16" s="2"/>
      <c r="UAL16" s="2"/>
      <c r="UAM16" s="2"/>
      <c r="UAQ16" s="41" t="s">
        <v>239</v>
      </c>
      <c r="UAR16" s="41"/>
      <c r="UAS16" s="2"/>
      <c r="UAT16" s="2"/>
      <c r="UAU16" s="2"/>
      <c r="UAY16" s="41" t="s">
        <v>239</v>
      </c>
      <c r="UAZ16" s="41"/>
      <c r="UBA16" s="2"/>
      <c r="UBB16" s="2"/>
      <c r="UBC16" s="2"/>
      <c r="UBG16" s="41" t="s">
        <v>239</v>
      </c>
      <c r="UBH16" s="41"/>
      <c r="UBI16" s="2"/>
      <c r="UBJ16" s="2"/>
      <c r="UBK16" s="2"/>
      <c r="UBO16" s="41" t="s">
        <v>239</v>
      </c>
      <c r="UBP16" s="41"/>
      <c r="UBQ16" s="2"/>
      <c r="UBR16" s="2"/>
      <c r="UBS16" s="2"/>
      <c r="UBW16" s="41" t="s">
        <v>239</v>
      </c>
      <c r="UBX16" s="41"/>
      <c r="UBY16" s="2"/>
      <c r="UBZ16" s="2"/>
      <c r="UCA16" s="2"/>
      <c r="UCE16" s="41" t="s">
        <v>239</v>
      </c>
      <c r="UCF16" s="41"/>
      <c r="UCG16" s="2"/>
      <c r="UCH16" s="2"/>
      <c r="UCI16" s="2"/>
      <c r="UCM16" s="41" t="s">
        <v>239</v>
      </c>
      <c r="UCN16" s="41"/>
      <c r="UCO16" s="2"/>
      <c r="UCP16" s="2"/>
      <c r="UCQ16" s="2"/>
      <c r="UCU16" s="41" t="s">
        <v>239</v>
      </c>
      <c r="UCV16" s="41"/>
      <c r="UCW16" s="2"/>
      <c r="UCX16" s="2"/>
      <c r="UCY16" s="2"/>
      <c r="UDC16" s="41" t="s">
        <v>239</v>
      </c>
      <c r="UDD16" s="41"/>
      <c r="UDE16" s="2"/>
      <c r="UDF16" s="2"/>
      <c r="UDG16" s="2"/>
      <c r="UDK16" s="41" t="s">
        <v>239</v>
      </c>
      <c r="UDL16" s="41"/>
      <c r="UDM16" s="2"/>
      <c r="UDN16" s="2"/>
      <c r="UDO16" s="2"/>
      <c r="UDS16" s="41" t="s">
        <v>239</v>
      </c>
      <c r="UDT16" s="41"/>
      <c r="UDU16" s="2"/>
      <c r="UDV16" s="2"/>
      <c r="UDW16" s="2"/>
      <c r="UEA16" s="41" t="s">
        <v>239</v>
      </c>
      <c r="UEB16" s="41"/>
      <c r="UEC16" s="2"/>
      <c r="UED16" s="2"/>
      <c r="UEE16" s="2"/>
      <c r="UEI16" s="41" t="s">
        <v>239</v>
      </c>
      <c r="UEJ16" s="41"/>
      <c r="UEK16" s="2"/>
      <c r="UEL16" s="2"/>
      <c r="UEM16" s="2"/>
      <c r="UEQ16" s="41" t="s">
        <v>239</v>
      </c>
      <c r="UER16" s="41"/>
      <c r="UES16" s="2"/>
      <c r="UET16" s="2"/>
      <c r="UEU16" s="2"/>
      <c r="UEY16" s="41" t="s">
        <v>239</v>
      </c>
      <c r="UEZ16" s="41"/>
      <c r="UFA16" s="2"/>
      <c r="UFB16" s="2"/>
      <c r="UFC16" s="2"/>
      <c r="UFG16" s="41" t="s">
        <v>239</v>
      </c>
      <c r="UFH16" s="41"/>
      <c r="UFI16" s="2"/>
      <c r="UFJ16" s="2"/>
      <c r="UFK16" s="2"/>
      <c r="UFO16" s="41" t="s">
        <v>239</v>
      </c>
      <c r="UFP16" s="41"/>
      <c r="UFQ16" s="2"/>
      <c r="UFR16" s="2"/>
      <c r="UFS16" s="2"/>
      <c r="UFW16" s="41" t="s">
        <v>239</v>
      </c>
      <c r="UFX16" s="41"/>
      <c r="UFY16" s="2"/>
      <c r="UFZ16" s="2"/>
      <c r="UGA16" s="2"/>
      <c r="UGE16" s="41" t="s">
        <v>239</v>
      </c>
      <c r="UGF16" s="41"/>
      <c r="UGG16" s="2"/>
      <c r="UGH16" s="2"/>
      <c r="UGI16" s="2"/>
      <c r="UGM16" s="41" t="s">
        <v>239</v>
      </c>
      <c r="UGN16" s="41"/>
      <c r="UGO16" s="2"/>
      <c r="UGP16" s="2"/>
      <c r="UGQ16" s="2"/>
      <c r="UGU16" s="41" t="s">
        <v>239</v>
      </c>
      <c r="UGV16" s="41"/>
      <c r="UGW16" s="2"/>
      <c r="UGX16" s="2"/>
      <c r="UGY16" s="2"/>
      <c r="UHC16" s="41" t="s">
        <v>239</v>
      </c>
      <c r="UHD16" s="41"/>
      <c r="UHE16" s="2"/>
      <c r="UHF16" s="2"/>
      <c r="UHG16" s="2"/>
      <c r="UHK16" s="41" t="s">
        <v>239</v>
      </c>
      <c r="UHL16" s="41"/>
      <c r="UHM16" s="2"/>
      <c r="UHN16" s="2"/>
      <c r="UHO16" s="2"/>
      <c r="UHS16" s="41" t="s">
        <v>239</v>
      </c>
      <c r="UHT16" s="41"/>
      <c r="UHU16" s="2"/>
      <c r="UHV16" s="2"/>
      <c r="UHW16" s="2"/>
      <c r="UIA16" s="41" t="s">
        <v>239</v>
      </c>
      <c r="UIB16" s="41"/>
      <c r="UIC16" s="2"/>
      <c r="UID16" s="2"/>
      <c r="UIE16" s="2"/>
      <c r="UII16" s="41" t="s">
        <v>239</v>
      </c>
      <c r="UIJ16" s="41"/>
      <c r="UIK16" s="2"/>
      <c r="UIL16" s="2"/>
      <c r="UIM16" s="2"/>
      <c r="UIQ16" s="41" t="s">
        <v>239</v>
      </c>
      <c r="UIR16" s="41"/>
      <c r="UIS16" s="2"/>
      <c r="UIT16" s="2"/>
      <c r="UIU16" s="2"/>
      <c r="UIY16" s="41" t="s">
        <v>239</v>
      </c>
      <c r="UIZ16" s="41"/>
      <c r="UJA16" s="2"/>
      <c r="UJB16" s="2"/>
      <c r="UJC16" s="2"/>
      <c r="UJG16" s="41" t="s">
        <v>239</v>
      </c>
      <c r="UJH16" s="41"/>
      <c r="UJI16" s="2"/>
      <c r="UJJ16" s="2"/>
      <c r="UJK16" s="2"/>
      <c r="UJO16" s="41" t="s">
        <v>239</v>
      </c>
      <c r="UJP16" s="41"/>
      <c r="UJQ16" s="2"/>
      <c r="UJR16" s="2"/>
      <c r="UJS16" s="2"/>
      <c r="UJW16" s="41" t="s">
        <v>239</v>
      </c>
      <c r="UJX16" s="41"/>
      <c r="UJY16" s="2"/>
      <c r="UJZ16" s="2"/>
      <c r="UKA16" s="2"/>
      <c r="UKE16" s="41" t="s">
        <v>239</v>
      </c>
      <c r="UKF16" s="41"/>
      <c r="UKG16" s="2"/>
      <c r="UKH16" s="2"/>
      <c r="UKI16" s="2"/>
      <c r="UKM16" s="41" t="s">
        <v>239</v>
      </c>
      <c r="UKN16" s="41"/>
      <c r="UKO16" s="2"/>
      <c r="UKP16" s="2"/>
      <c r="UKQ16" s="2"/>
      <c r="UKU16" s="41" t="s">
        <v>239</v>
      </c>
      <c r="UKV16" s="41"/>
      <c r="UKW16" s="2"/>
      <c r="UKX16" s="2"/>
      <c r="UKY16" s="2"/>
      <c r="ULC16" s="41" t="s">
        <v>239</v>
      </c>
      <c r="ULD16" s="41"/>
      <c r="ULE16" s="2"/>
      <c r="ULF16" s="2"/>
      <c r="ULG16" s="2"/>
      <c r="ULK16" s="41" t="s">
        <v>239</v>
      </c>
      <c r="ULL16" s="41"/>
      <c r="ULM16" s="2"/>
      <c r="ULN16" s="2"/>
      <c r="ULO16" s="2"/>
      <c r="ULS16" s="41" t="s">
        <v>239</v>
      </c>
      <c r="ULT16" s="41"/>
      <c r="ULU16" s="2"/>
      <c r="ULV16" s="2"/>
      <c r="ULW16" s="2"/>
      <c r="UMA16" s="41" t="s">
        <v>239</v>
      </c>
      <c r="UMB16" s="41"/>
      <c r="UMC16" s="2"/>
      <c r="UMD16" s="2"/>
      <c r="UME16" s="2"/>
      <c r="UMI16" s="41" t="s">
        <v>239</v>
      </c>
      <c r="UMJ16" s="41"/>
      <c r="UMK16" s="2"/>
      <c r="UML16" s="2"/>
      <c r="UMM16" s="2"/>
      <c r="UMQ16" s="41" t="s">
        <v>239</v>
      </c>
      <c r="UMR16" s="41"/>
      <c r="UMS16" s="2"/>
      <c r="UMT16" s="2"/>
      <c r="UMU16" s="2"/>
      <c r="UMY16" s="41" t="s">
        <v>239</v>
      </c>
      <c r="UMZ16" s="41"/>
      <c r="UNA16" s="2"/>
      <c r="UNB16" s="2"/>
      <c r="UNC16" s="2"/>
      <c r="UNG16" s="41" t="s">
        <v>239</v>
      </c>
      <c r="UNH16" s="41"/>
      <c r="UNI16" s="2"/>
      <c r="UNJ16" s="2"/>
      <c r="UNK16" s="2"/>
      <c r="UNO16" s="41" t="s">
        <v>239</v>
      </c>
      <c r="UNP16" s="41"/>
      <c r="UNQ16" s="2"/>
      <c r="UNR16" s="2"/>
      <c r="UNS16" s="2"/>
      <c r="UNW16" s="41" t="s">
        <v>239</v>
      </c>
      <c r="UNX16" s="41"/>
      <c r="UNY16" s="2"/>
      <c r="UNZ16" s="2"/>
      <c r="UOA16" s="2"/>
      <c r="UOE16" s="41" t="s">
        <v>239</v>
      </c>
      <c r="UOF16" s="41"/>
      <c r="UOG16" s="2"/>
      <c r="UOH16" s="2"/>
      <c r="UOI16" s="2"/>
      <c r="UOM16" s="41" t="s">
        <v>239</v>
      </c>
      <c r="UON16" s="41"/>
      <c r="UOO16" s="2"/>
      <c r="UOP16" s="2"/>
      <c r="UOQ16" s="2"/>
      <c r="UOU16" s="41" t="s">
        <v>239</v>
      </c>
      <c r="UOV16" s="41"/>
      <c r="UOW16" s="2"/>
      <c r="UOX16" s="2"/>
      <c r="UOY16" s="2"/>
      <c r="UPC16" s="41" t="s">
        <v>239</v>
      </c>
      <c r="UPD16" s="41"/>
      <c r="UPE16" s="2"/>
      <c r="UPF16" s="2"/>
      <c r="UPG16" s="2"/>
      <c r="UPK16" s="41" t="s">
        <v>239</v>
      </c>
      <c r="UPL16" s="41"/>
      <c r="UPM16" s="2"/>
      <c r="UPN16" s="2"/>
      <c r="UPO16" s="2"/>
      <c r="UPS16" s="41" t="s">
        <v>239</v>
      </c>
      <c r="UPT16" s="41"/>
      <c r="UPU16" s="2"/>
      <c r="UPV16" s="2"/>
      <c r="UPW16" s="2"/>
      <c r="UQA16" s="41" t="s">
        <v>239</v>
      </c>
      <c r="UQB16" s="41"/>
      <c r="UQC16" s="2"/>
      <c r="UQD16" s="2"/>
      <c r="UQE16" s="2"/>
      <c r="UQI16" s="41" t="s">
        <v>239</v>
      </c>
      <c r="UQJ16" s="41"/>
      <c r="UQK16" s="2"/>
      <c r="UQL16" s="2"/>
      <c r="UQM16" s="2"/>
      <c r="UQQ16" s="41" t="s">
        <v>239</v>
      </c>
      <c r="UQR16" s="41"/>
      <c r="UQS16" s="2"/>
      <c r="UQT16" s="2"/>
      <c r="UQU16" s="2"/>
      <c r="UQY16" s="41" t="s">
        <v>239</v>
      </c>
      <c r="UQZ16" s="41"/>
      <c r="URA16" s="2"/>
      <c r="URB16" s="2"/>
      <c r="URC16" s="2"/>
      <c r="URG16" s="41" t="s">
        <v>239</v>
      </c>
      <c r="URH16" s="41"/>
      <c r="URI16" s="2"/>
      <c r="URJ16" s="2"/>
      <c r="URK16" s="2"/>
      <c r="URO16" s="41" t="s">
        <v>239</v>
      </c>
      <c r="URP16" s="41"/>
      <c r="URQ16" s="2"/>
      <c r="URR16" s="2"/>
      <c r="URS16" s="2"/>
      <c r="URW16" s="41" t="s">
        <v>239</v>
      </c>
      <c r="URX16" s="41"/>
      <c r="URY16" s="2"/>
      <c r="URZ16" s="2"/>
      <c r="USA16" s="2"/>
      <c r="USE16" s="41" t="s">
        <v>239</v>
      </c>
      <c r="USF16" s="41"/>
      <c r="USG16" s="2"/>
      <c r="USH16" s="2"/>
      <c r="USI16" s="2"/>
      <c r="USM16" s="41" t="s">
        <v>239</v>
      </c>
      <c r="USN16" s="41"/>
      <c r="USO16" s="2"/>
      <c r="USP16" s="2"/>
      <c r="USQ16" s="2"/>
      <c r="USU16" s="41" t="s">
        <v>239</v>
      </c>
      <c r="USV16" s="41"/>
      <c r="USW16" s="2"/>
      <c r="USX16" s="2"/>
      <c r="USY16" s="2"/>
      <c r="UTC16" s="41" t="s">
        <v>239</v>
      </c>
      <c r="UTD16" s="41"/>
      <c r="UTE16" s="2"/>
      <c r="UTF16" s="2"/>
      <c r="UTG16" s="2"/>
      <c r="UTK16" s="41" t="s">
        <v>239</v>
      </c>
      <c r="UTL16" s="41"/>
      <c r="UTM16" s="2"/>
      <c r="UTN16" s="2"/>
      <c r="UTO16" s="2"/>
      <c r="UTS16" s="41" t="s">
        <v>239</v>
      </c>
      <c r="UTT16" s="41"/>
      <c r="UTU16" s="2"/>
      <c r="UTV16" s="2"/>
      <c r="UTW16" s="2"/>
      <c r="UUA16" s="41" t="s">
        <v>239</v>
      </c>
      <c r="UUB16" s="41"/>
      <c r="UUC16" s="2"/>
      <c r="UUD16" s="2"/>
      <c r="UUE16" s="2"/>
      <c r="UUI16" s="41" t="s">
        <v>239</v>
      </c>
      <c r="UUJ16" s="41"/>
      <c r="UUK16" s="2"/>
      <c r="UUL16" s="2"/>
      <c r="UUM16" s="2"/>
      <c r="UUQ16" s="41" t="s">
        <v>239</v>
      </c>
      <c r="UUR16" s="41"/>
      <c r="UUS16" s="2"/>
      <c r="UUT16" s="2"/>
      <c r="UUU16" s="2"/>
      <c r="UUY16" s="41" t="s">
        <v>239</v>
      </c>
      <c r="UUZ16" s="41"/>
      <c r="UVA16" s="2"/>
      <c r="UVB16" s="2"/>
      <c r="UVC16" s="2"/>
      <c r="UVG16" s="41" t="s">
        <v>239</v>
      </c>
      <c r="UVH16" s="41"/>
      <c r="UVI16" s="2"/>
      <c r="UVJ16" s="2"/>
      <c r="UVK16" s="2"/>
      <c r="UVO16" s="41" t="s">
        <v>239</v>
      </c>
      <c r="UVP16" s="41"/>
      <c r="UVQ16" s="2"/>
      <c r="UVR16" s="2"/>
      <c r="UVS16" s="2"/>
      <c r="UVW16" s="41" t="s">
        <v>239</v>
      </c>
      <c r="UVX16" s="41"/>
      <c r="UVY16" s="2"/>
      <c r="UVZ16" s="2"/>
      <c r="UWA16" s="2"/>
      <c r="UWE16" s="41" t="s">
        <v>239</v>
      </c>
      <c r="UWF16" s="41"/>
      <c r="UWG16" s="2"/>
      <c r="UWH16" s="2"/>
      <c r="UWI16" s="2"/>
      <c r="UWM16" s="41" t="s">
        <v>239</v>
      </c>
      <c r="UWN16" s="41"/>
      <c r="UWO16" s="2"/>
      <c r="UWP16" s="2"/>
      <c r="UWQ16" s="2"/>
      <c r="UWU16" s="41" t="s">
        <v>239</v>
      </c>
      <c r="UWV16" s="41"/>
      <c r="UWW16" s="2"/>
      <c r="UWX16" s="2"/>
      <c r="UWY16" s="2"/>
      <c r="UXC16" s="41" t="s">
        <v>239</v>
      </c>
      <c r="UXD16" s="41"/>
      <c r="UXE16" s="2"/>
      <c r="UXF16" s="2"/>
      <c r="UXG16" s="2"/>
      <c r="UXK16" s="41" t="s">
        <v>239</v>
      </c>
      <c r="UXL16" s="41"/>
      <c r="UXM16" s="2"/>
      <c r="UXN16" s="2"/>
      <c r="UXO16" s="2"/>
      <c r="UXS16" s="41" t="s">
        <v>239</v>
      </c>
      <c r="UXT16" s="41"/>
      <c r="UXU16" s="2"/>
      <c r="UXV16" s="2"/>
      <c r="UXW16" s="2"/>
      <c r="UYA16" s="41" t="s">
        <v>239</v>
      </c>
      <c r="UYB16" s="41"/>
      <c r="UYC16" s="2"/>
      <c r="UYD16" s="2"/>
      <c r="UYE16" s="2"/>
      <c r="UYI16" s="41" t="s">
        <v>239</v>
      </c>
      <c r="UYJ16" s="41"/>
      <c r="UYK16" s="2"/>
      <c r="UYL16" s="2"/>
      <c r="UYM16" s="2"/>
      <c r="UYQ16" s="41" t="s">
        <v>239</v>
      </c>
      <c r="UYR16" s="41"/>
      <c r="UYS16" s="2"/>
      <c r="UYT16" s="2"/>
      <c r="UYU16" s="2"/>
      <c r="UYY16" s="41" t="s">
        <v>239</v>
      </c>
      <c r="UYZ16" s="41"/>
      <c r="UZA16" s="2"/>
      <c r="UZB16" s="2"/>
      <c r="UZC16" s="2"/>
      <c r="UZG16" s="41" t="s">
        <v>239</v>
      </c>
      <c r="UZH16" s="41"/>
      <c r="UZI16" s="2"/>
      <c r="UZJ16" s="2"/>
      <c r="UZK16" s="2"/>
      <c r="UZO16" s="41" t="s">
        <v>239</v>
      </c>
      <c r="UZP16" s="41"/>
      <c r="UZQ16" s="2"/>
      <c r="UZR16" s="2"/>
      <c r="UZS16" s="2"/>
      <c r="UZW16" s="41" t="s">
        <v>239</v>
      </c>
      <c r="UZX16" s="41"/>
      <c r="UZY16" s="2"/>
      <c r="UZZ16" s="2"/>
      <c r="VAA16" s="2"/>
      <c r="VAE16" s="41" t="s">
        <v>239</v>
      </c>
      <c r="VAF16" s="41"/>
      <c r="VAG16" s="2"/>
      <c r="VAH16" s="2"/>
      <c r="VAI16" s="2"/>
      <c r="VAM16" s="41" t="s">
        <v>239</v>
      </c>
      <c r="VAN16" s="41"/>
      <c r="VAO16" s="2"/>
      <c r="VAP16" s="2"/>
      <c r="VAQ16" s="2"/>
      <c r="VAU16" s="41" t="s">
        <v>239</v>
      </c>
      <c r="VAV16" s="41"/>
      <c r="VAW16" s="2"/>
      <c r="VAX16" s="2"/>
      <c r="VAY16" s="2"/>
      <c r="VBC16" s="41" t="s">
        <v>239</v>
      </c>
      <c r="VBD16" s="41"/>
      <c r="VBE16" s="2"/>
      <c r="VBF16" s="2"/>
      <c r="VBG16" s="2"/>
      <c r="VBK16" s="41" t="s">
        <v>239</v>
      </c>
      <c r="VBL16" s="41"/>
      <c r="VBM16" s="2"/>
      <c r="VBN16" s="2"/>
      <c r="VBO16" s="2"/>
      <c r="VBS16" s="41" t="s">
        <v>239</v>
      </c>
      <c r="VBT16" s="41"/>
      <c r="VBU16" s="2"/>
      <c r="VBV16" s="2"/>
      <c r="VBW16" s="2"/>
      <c r="VCA16" s="41" t="s">
        <v>239</v>
      </c>
      <c r="VCB16" s="41"/>
      <c r="VCC16" s="2"/>
      <c r="VCD16" s="2"/>
      <c r="VCE16" s="2"/>
      <c r="VCI16" s="41" t="s">
        <v>239</v>
      </c>
      <c r="VCJ16" s="41"/>
      <c r="VCK16" s="2"/>
      <c r="VCL16" s="2"/>
      <c r="VCM16" s="2"/>
      <c r="VCQ16" s="41" t="s">
        <v>239</v>
      </c>
      <c r="VCR16" s="41"/>
      <c r="VCS16" s="2"/>
      <c r="VCT16" s="2"/>
      <c r="VCU16" s="2"/>
      <c r="VCY16" s="41" t="s">
        <v>239</v>
      </c>
      <c r="VCZ16" s="41"/>
      <c r="VDA16" s="2"/>
      <c r="VDB16" s="2"/>
      <c r="VDC16" s="2"/>
      <c r="VDG16" s="41" t="s">
        <v>239</v>
      </c>
      <c r="VDH16" s="41"/>
      <c r="VDI16" s="2"/>
      <c r="VDJ16" s="2"/>
      <c r="VDK16" s="2"/>
      <c r="VDO16" s="41" t="s">
        <v>239</v>
      </c>
      <c r="VDP16" s="41"/>
      <c r="VDQ16" s="2"/>
      <c r="VDR16" s="2"/>
      <c r="VDS16" s="2"/>
      <c r="VDW16" s="41" t="s">
        <v>239</v>
      </c>
      <c r="VDX16" s="41"/>
      <c r="VDY16" s="2"/>
      <c r="VDZ16" s="2"/>
      <c r="VEA16" s="2"/>
      <c r="VEE16" s="41" t="s">
        <v>239</v>
      </c>
      <c r="VEF16" s="41"/>
      <c r="VEG16" s="2"/>
      <c r="VEH16" s="2"/>
      <c r="VEI16" s="2"/>
      <c r="VEM16" s="41" t="s">
        <v>239</v>
      </c>
      <c r="VEN16" s="41"/>
      <c r="VEO16" s="2"/>
      <c r="VEP16" s="2"/>
      <c r="VEQ16" s="2"/>
      <c r="VEU16" s="41" t="s">
        <v>239</v>
      </c>
      <c r="VEV16" s="41"/>
      <c r="VEW16" s="2"/>
      <c r="VEX16" s="2"/>
      <c r="VEY16" s="2"/>
      <c r="VFC16" s="41" t="s">
        <v>239</v>
      </c>
      <c r="VFD16" s="41"/>
      <c r="VFE16" s="2"/>
      <c r="VFF16" s="2"/>
      <c r="VFG16" s="2"/>
      <c r="VFK16" s="41" t="s">
        <v>239</v>
      </c>
      <c r="VFL16" s="41"/>
      <c r="VFM16" s="2"/>
      <c r="VFN16" s="2"/>
      <c r="VFO16" s="2"/>
      <c r="VFS16" s="41" t="s">
        <v>239</v>
      </c>
      <c r="VFT16" s="41"/>
      <c r="VFU16" s="2"/>
      <c r="VFV16" s="2"/>
      <c r="VFW16" s="2"/>
      <c r="VGA16" s="41" t="s">
        <v>239</v>
      </c>
      <c r="VGB16" s="41"/>
      <c r="VGC16" s="2"/>
      <c r="VGD16" s="2"/>
      <c r="VGE16" s="2"/>
      <c r="VGI16" s="41" t="s">
        <v>239</v>
      </c>
      <c r="VGJ16" s="41"/>
      <c r="VGK16" s="2"/>
      <c r="VGL16" s="2"/>
      <c r="VGM16" s="2"/>
      <c r="VGQ16" s="41" t="s">
        <v>239</v>
      </c>
      <c r="VGR16" s="41"/>
      <c r="VGS16" s="2"/>
      <c r="VGT16" s="2"/>
      <c r="VGU16" s="2"/>
      <c r="VGY16" s="41" t="s">
        <v>239</v>
      </c>
      <c r="VGZ16" s="41"/>
      <c r="VHA16" s="2"/>
      <c r="VHB16" s="2"/>
      <c r="VHC16" s="2"/>
      <c r="VHG16" s="41" t="s">
        <v>239</v>
      </c>
      <c r="VHH16" s="41"/>
      <c r="VHI16" s="2"/>
      <c r="VHJ16" s="2"/>
      <c r="VHK16" s="2"/>
      <c r="VHO16" s="41" t="s">
        <v>239</v>
      </c>
      <c r="VHP16" s="41"/>
      <c r="VHQ16" s="2"/>
      <c r="VHR16" s="2"/>
      <c r="VHS16" s="2"/>
      <c r="VHW16" s="41" t="s">
        <v>239</v>
      </c>
      <c r="VHX16" s="41"/>
      <c r="VHY16" s="2"/>
      <c r="VHZ16" s="2"/>
      <c r="VIA16" s="2"/>
      <c r="VIE16" s="41" t="s">
        <v>239</v>
      </c>
      <c r="VIF16" s="41"/>
      <c r="VIG16" s="2"/>
      <c r="VIH16" s="2"/>
      <c r="VII16" s="2"/>
      <c r="VIM16" s="41" t="s">
        <v>239</v>
      </c>
      <c r="VIN16" s="41"/>
      <c r="VIO16" s="2"/>
      <c r="VIP16" s="2"/>
      <c r="VIQ16" s="2"/>
      <c r="VIU16" s="41" t="s">
        <v>239</v>
      </c>
      <c r="VIV16" s="41"/>
      <c r="VIW16" s="2"/>
      <c r="VIX16" s="2"/>
      <c r="VIY16" s="2"/>
      <c r="VJC16" s="41" t="s">
        <v>239</v>
      </c>
      <c r="VJD16" s="41"/>
      <c r="VJE16" s="2"/>
      <c r="VJF16" s="2"/>
      <c r="VJG16" s="2"/>
      <c r="VJK16" s="41" t="s">
        <v>239</v>
      </c>
      <c r="VJL16" s="41"/>
      <c r="VJM16" s="2"/>
      <c r="VJN16" s="2"/>
      <c r="VJO16" s="2"/>
      <c r="VJS16" s="41" t="s">
        <v>239</v>
      </c>
      <c r="VJT16" s="41"/>
      <c r="VJU16" s="2"/>
      <c r="VJV16" s="2"/>
      <c r="VJW16" s="2"/>
      <c r="VKA16" s="41" t="s">
        <v>239</v>
      </c>
      <c r="VKB16" s="41"/>
      <c r="VKC16" s="2"/>
      <c r="VKD16" s="2"/>
      <c r="VKE16" s="2"/>
      <c r="VKI16" s="41" t="s">
        <v>239</v>
      </c>
      <c r="VKJ16" s="41"/>
      <c r="VKK16" s="2"/>
      <c r="VKL16" s="2"/>
      <c r="VKM16" s="2"/>
      <c r="VKQ16" s="41" t="s">
        <v>239</v>
      </c>
      <c r="VKR16" s="41"/>
      <c r="VKS16" s="2"/>
      <c r="VKT16" s="2"/>
      <c r="VKU16" s="2"/>
      <c r="VKY16" s="41" t="s">
        <v>239</v>
      </c>
      <c r="VKZ16" s="41"/>
      <c r="VLA16" s="2"/>
      <c r="VLB16" s="2"/>
      <c r="VLC16" s="2"/>
      <c r="VLG16" s="41" t="s">
        <v>239</v>
      </c>
      <c r="VLH16" s="41"/>
      <c r="VLI16" s="2"/>
      <c r="VLJ16" s="2"/>
      <c r="VLK16" s="2"/>
      <c r="VLO16" s="41" t="s">
        <v>239</v>
      </c>
      <c r="VLP16" s="41"/>
      <c r="VLQ16" s="2"/>
      <c r="VLR16" s="2"/>
      <c r="VLS16" s="2"/>
      <c r="VLW16" s="41" t="s">
        <v>239</v>
      </c>
      <c r="VLX16" s="41"/>
      <c r="VLY16" s="2"/>
      <c r="VLZ16" s="2"/>
      <c r="VMA16" s="2"/>
      <c r="VME16" s="41" t="s">
        <v>239</v>
      </c>
      <c r="VMF16" s="41"/>
      <c r="VMG16" s="2"/>
      <c r="VMH16" s="2"/>
      <c r="VMI16" s="2"/>
      <c r="VMM16" s="41" t="s">
        <v>239</v>
      </c>
      <c r="VMN16" s="41"/>
      <c r="VMO16" s="2"/>
      <c r="VMP16" s="2"/>
      <c r="VMQ16" s="2"/>
      <c r="VMU16" s="41" t="s">
        <v>239</v>
      </c>
      <c r="VMV16" s="41"/>
      <c r="VMW16" s="2"/>
      <c r="VMX16" s="2"/>
      <c r="VMY16" s="2"/>
      <c r="VNC16" s="41" t="s">
        <v>239</v>
      </c>
      <c r="VND16" s="41"/>
      <c r="VNE16" s="2"/>
      <c r="VNF16" s="2"/>
      <c r="VNG16" s="2"/>
      <c r="VNK16" s="41" t="s">
        <v>239</v>
      </c>
      <c r="VNL16" s="41"/>
      <c r="VNM16" s="2"/>
      <c r="VNN16" s="2"/>
      <c r="VNO16" s="2"/>
      <c r="VNS16" s="41" t="s">
        <v>239</v>
      </c>
      <c r="VNT16" s="41"/>
      <c r="VNU16" s="2"/>
      <c r="VNV16" s="2"/>
      <c r="VNW16" s="2"/>
      <c r="VOA16" s="41" t="s">
        <v>239</v>
      </c>
      <c r="VOB16" s="41"/>
      <c r="VOC16" s="2"/>
      <c r="VOD16" s="2"/>
      <c r="VOE16" s="2"/>
      <c r="VOI16" s="41" t="s">
        <v>239</v>
      </c>
      <c r="VOJ16" s="41"/>
      <c r="VOK16" s="2"/>
      <c r="VOL16" s="2"/>
      <c r="VOM16" s="2"/>
      <c r="VOQ16" s="41" t="s">
        <v>239</v>
      </c>
      <c r="VOR16" s="41"/>
      <c r="VOS16" s="2"/>
      <c r="VOT16" s="2"/>
      <c r="VOU16" s="2"/>
      <c r="VOY16" s="41" t="s">
        <v>239</v>
      </c>
      <c r="VOZ16" s="41"/>
      <c r="VPA16" s="2"/>
      <c r="VPB16" s="2"/>
      <c r="VPC16" s="2"/>
      <c r="VPG16" s="41" t="s">
        <v>239</v>
      </c>
      <c r="VPH16" s="41"/>
      <c r="VPI16" s="2"/>
      <c r="VPJ16" s="2"/>
      <c r="VPK16" s="2"/>
      <c r="VPO16" s="41" t="s">
        <v>239</v>
      </c>
      <c r="VPP16" s="41"/>
      <c r="VPQ16" s="2"/>
      <c r="VPR16" s="2"/>
      <c r="VPS16" s="2"/>
      <c r="VPW16" s="41" t="s">
        <v>239</v>
      </c>
      <c r="VPX16" s="41"/>
      <c r="VPY16" s="2"/>
      <c r="VPZ16" s="2"/>
      <c r="VQA16" s="2"/>
      <c r="VQE16" s="41" t="s">
        <v>239</v>
      </c>
      <c r="VQF16" s="41"/>
      <c r="VQG16" s="2"/>
      <c r="VQH16" s="2"/>
      <c r="VQI16" s="2"/>
      <c r="VQM16" s="41" t="s">
        <v>239</v>
      </c>
      <c r="VQN16" s="41"/>
      <c r="VQO16" s="2"/>
      <c r="VQP16" s="2"/>
      <c r="VQQ16" s="2"/>
      <c r="VQU16" s="41" t="s">
        <v>239</v>
      </c>
      <c r="VQV16" s="41"/>
      <c r="VQW16" s="2"/>
      <c r="VQX16" s="2"/>
      <c r="VQY16" s="2"/>
      <c r="VRC16" s="41" t="s">
        <v>239</v>
      </c>
      <c r="VRD16" s="41"/>
      <c r="VRE16" s="2"/>
      <c r="VRF16" s="2"/>
      <c r="VRG16" s="2"/>
      <c r="VRK16" s="41" t="s">
        <v>239</v>
      </c>
      <c r="VRL16" s="41"/>
      <c r="VRM16" s="2"/>
      <c r="VRN16" s="2"/>
      <c r="VRO16" s="2"/>
      <c r="VRS16" s="41" t="s">
        <v>239</v>
      </c>
      <c r="VRT16" s="41"/>
      <c r="VRU16" s="2"/>
      <c r="VRV16" s="2"/>
      <c r="VRW16" s="2"/>
      <c r="VSA16" s="41" t="s">
        <v>239</v>
      </c>
      <c r="VSB16" s="41"/>
      <c r="VSC16" s="2"/>
      <c r="VSD16" s="2"/>
      <c r="VSE16" s="2"/>
      <c r="VSI16" s="41" t="s">
        <v>239</v>
      </c>
      <c r="VSJ16" s="41"/>
      <c r="VSK16" s="2"/>
      <c r="VSL16" s="2"/>
      <c r="VSM16" s="2"/>
      <c r="VSQ16" s="41" t="s">
        <v>239</v>
      </c>
      <c r="VSR16" s="41"/>
      <c r="VSS16" s="2"/>
      <c r="VST16" s="2"/>
      <c r="VSU16" s="2"/>
      <c r="VSY16" s="41" t="s">
        <v>239</v>
      </c>
      <c r="VSZ16" s="41"/>
      <c r="VTA16" s="2"/>
      <c r="VTB16" s="2"/>
      <c r="VTC16" s="2"/>
      <c r="VTG16" s="41" t="s">
        <v>239</v>
      </c>
      <c r="VTH16" s="41"/>
      <c r="VTI16" s="2"/>
      <c r="VTJ16" s="2"/>
      <c r="VTK16" s="2"/>
      <c r="VTO16" s="41" t="s">
        <v>239</v>
      </c>
      <c r="VTP16" s="41"/>
      <c r="VTQ16" s="2"/>
      <c r="VTR16" s="2"/>
      <c r="VTS16" s="2"/>
      <c r="VTW16" s="41" t="s">
        <v>239</v>
      </c>
      <c r="VTX16" s="41"/>
      <c r="VTY16" s="2"/>
      <c r="VTZ16" s="2"/>
      <c r="VUA16" s="2"/>
      <c r="VUE16" s="41" t="s">
        <v>239</v>
      </c>
      <c r="VUF16" s="41"/>
      <c r="VUG16" s="2"/>
      <c r="VUH16" s="2"/>
      <c r="VUI16" s="2"/>
      <c r="VUM16" s="41" t="s">
        <v>239</v>
      </c>
      <c r="VUN16" s="41"/>
      <c r="VUO16" s="2"/>
      <c r="VUP16" s="2"/>
      <c r="VUQ16" s="2"/>
      <c r="VUU16" s="41" t="s">
        <v>239</v>
      </c>
      <c r="VUV16" s="41"/>
      <c r="VUW16" s="2"/>
      <c r="VUX16" s="2"/>
      <c r="VUY16" s="2"/>
      <c r="VVC16" s="41" t="s">
        <v>239</v>
      </c>
      <c r="VVD16" s="41"/>
      <c r="VVE16" s="2"/>
      <c r="VVF16" s="2"/>
      <c r="VVG16" s="2"/>
      <c r="VVK16" s="41" t="s">
        <v>239</v>
      </c>
      <c r="VVL16" s="41"/>
      <c r="VVM16" s="2"/>
      <c r="VVN16" s="2"/>
      <c r="VVO16" s="2"/>
      <c r="VVS16" s="41" t="s">
        <v>239</v>
      </c>
      <c r="VVT16" s="41"/>
      <c r="VVU16" s="2"/>
      <c r="VVV16" s="2"/>
      <c r="VVW16" s="2"/>
      <c r="VWA16" s="41" t="s">
        <v>239</v>
      </c>
      <c r="VWB16" s="41"/>
      <c r="VWC16" s="2"/>
      <c r="VWD16" s="2"/>
      <c r="VWE16" s="2"/>
      <c r="VWI16" s="41" t="s">
        <v>239</v>
      </c>
      <c r="VWJ16" s="41"/>
      <c r="VWK16" s="2"/>
      <c r="VWL16" s="2"/>
      <c r="VWM16" s="2"/>
      <c r="VWQ16" s="41" t="s">
        <v>239</v>
      </c>
      <c r="VWR16" s="41"/>
      <c r="VWS16" s="2"/>
      <c r="VWT16" s="2"/>
      <c r="VWU16" s="2"/>
      <c r="VWY16" s="41" t="s">
        <v>239</v>
      </c>
      <c r="VWZ16" s="41"/>
      <c r="VXA16" s="2"/>
      <c r="VXB16" s="2"/>
      <c r="VXC16" s="2"/>
      <c r="VXG16" s="41" t="s">
        <v>239</v>
      </c>
      <c r="VXH16" s="41"/>
      <c r="VXI16" s="2"/>
      <c r="VXJ16" s="2"/>
      <c r="VXK16" s="2"/>
      <c r="VXO16" s="41" t="s">
        <v>239</v>
      </c>
      <c r="VXP16" s="41"/>
      <c r="VXQ16" s="2"/>
      <c r="VXR16" s="2"/>
      <c r="VXS16" s="2"/>
      <c r="VXW16" s="41" t="s">
        <v>239</v>
      </c>
      <c r="VXX16" s="41"/>
      <c r="VXY16" s="2"/>
      <c r="VXZ16" s="2"/>
      <c r="VYA16" s="2"/>
      <c r="VYE16" s="41" t="s">
        <v>239</v>
      </c>
      <c r="VYF16" s="41"/>
      <c r="VYG16" s="2"/>
      <c r="VYH16" s="2"/>
      <c r="VYI16" s="2"/>
      <c r="VYM16" s="41" t="s">
        <v>239</v>
      </c>
      <c r="VYN16" s="41"/>
      <c r="VYO16" s="2"/>
      <c r="VYP16" s="2"/>
      <c r="VYQ16" s="2"/>
      <c r="VYU16" s="41" t="s">
        <v>239</v>
      </c>
      <c r="VYV16" s="41"/>
      <c r="VYW16" s="2"/>
      <c r="VYX16" s="2"/>
      <c r="VYY16" s="2"/>
      <c r="VZC16" s="41" t="s">
        <v>239</v>
      </c>
      <c r="VZD16" s="41"/>
      <c r="VZE16" s="2"/>
      <c r="VZF16" s="2"/>
      <c r="VZG16" s="2"/>
      <c r="VZK16" s="41" t="s">
        <v>239</v>
      </c>
      <c r="VZL16" s="41"/>
      <c r="VZM16" s="2"/>
      <c r="VZN16" s="2"/>
      <c r="VZO16" s="2"/>
      <c r="VZS16" s="41" t="s">
        <v>239</v>
      </c>
      <c r="VZT16" s="41"/>
      <c r="VZU16" s="2"/>
      <c r="VZV16" s="2"/>
      <c r="VZW16" s="2"/>
      <c r="WAA16" s="41" t="s">
        <v>239</v>
      </c>
      <c r="WAB16" s="41"/>
      <c r="WAC16" s="2"/>
      <c r="WAD16" s="2"/>
      <c r="WAE16" s="2"/>
      <c r="WAI16" s="41" t="s">
        <v>239</v>
      </c>
      <c r="WAJ16" s="41"/>
      <c r="WAK16" s="2"/>
      <c r="WAL16" s="2"/>
      <c r="WAM16" s="2"/>
      <c r="WAQ16" s="41" t="s">
        <v>239</v>
      </c>
      <c r="WAR16" s="41"/>
      <c r="WAS16" s="2"/>
      <c r="WAT16" s="2"/>
      <c r="WAU16" s="2"/>
      <c r="WAY16" s="41" t="s">
        <v>239</v>
      </c>
      <c r="WAZ16" s="41"/>
      <c r="WBA16" s="2"/>
      <c r="WBB16" s="2"/>
      <c r="WBC16" s="2"/>
      <c r="WBG16" s="41" t="s">
        <v>239</v>
      </c>
      <c r="WBH16" s="41"/>
      <c r="WBI16" s="2"/>
      <c r="WBJ16" s="2"/>
      <c r="WBK16" s="2"/>
      <c r="WBO16" s="41" t="s">
        <v>239</v>
      </c>
      <c r="WBP16" s="41"/>
      <c r="WBQ16" s="2"/>
      <c r="WBR16" s="2"/>
      <c r="WBS16" s="2"/>
      <c r="WBW16" s="41" t="s">
        <v>239</v>
      </c>
      <c r="WBX16" s="41"/>
      <c r="WBY16" s="2"/>
      <c r="WBZ16" s="2"/>
      <c r="WCA16" s="2"/>
      <c r="WCE16" s="41" t="s">
        <v>239</v>
      </c>
      <c r="WCF16" s="41"/>
      <c r="WCG16" s="2"/>
      <c r="WCH16" s="2"/>
      <c r="WCI16" s="2"/>
      <c r="WCM16" s="41" t="s">
        <v>239</v>
      </c>
      <c r="WCN16" s="41"/>
      <c r="WCO16" s="2"/>
      <c r="WCP16" s="2"/>
      <c r="WCQ16" s="2"/>
      <c r="WCU16" s="41" t="s">
        <v>239</v>
      </c>
      <c r="WCV16" s="41"/>
      <c r="WCW16" s="2"/>
      <c r="WCX16" s="2"/>
      <c r="WCY16" s="2"/>
      <c r="WDC16" s="41" t="s">
        <v>239</v>
      </c>
      <c r="WDD16" s="41"/>
      <c r="WDE16" s="2"/>
      <c r="WDF16" s="2"/>
      <c r="WDG16" s="2"/>
      <c r="WDK16" s="41" t="s">
        <v>239</v>
      </c>
      <c r="WDL16" s="41"/>
      <c r="WDM16" s="2"/>
      <c r="WDN16" s="2"/>
      <c r="WDO16" s="2"/>
      <c r="WDS16" s="41" t="s">
        <v>239</v>
      </c>
      <c r="WDT16" s="41"/>
      <c r="WDU16" s="2"/>
      <c r="WDV16" s="2"/>
      <c r="WDW16" s="2"/>
      <c r="WEA16" s="41" t="s">
        <v>239</v>
      </c>
      <c r="WEB16" s="41"/>
      <c r="WEC16" s="2"/>
      <c r="WED16" s="2"/>
      <c r="WEE16" s="2"/>
      <c r="WEI16" s="41" t="s">
        <v>239</v>
      </c>
      <c r="WEJ16" s="41"/>
      <c r="WEK16" s="2"/>
      <c r="WEL16" s="2"/>
      <c r="WEM16" s="2"/>
      <c r="WEQ16" s="41" t="s">
        <v>239</v>
      </c>
      <c r="WER16" s="41"/>
      <c r="WES16" s="2"/>
      <c r="WET16" s="2"/>
      <c r="WEU16" s="2"/>
      <c r="WEY16" s="41" t="s">
        <v>239</v>
      </c>
      <c r="WEZ16" s="41"/>
      <c r="WFA16" s="2"/>
      <c r="WFB16" s="2"/>
      <c r="WFC16" s="2"/>
      <c r="WFG16" s="41" t="s">
        <v>239</v>
      </c>
      <c r="WFH16" s="41"/>
      <c r="WFI16" s="2"/>
      <c r="WFJ16" s="2"/>
      <c r="WFK16" s="2"/>
      <c r="WFO16" s="41" t="s">
        <v>239</v>
      </c>
      <c r="WFP16" s="41"/>
      <c r="WFQ16" s="2"/>
      <c r="WFR16" s="2"/>
      <c r="WFS16" s="2"/>
      <c r="WFW16" s="41" t="s">
        <v>239</v>
      </c>
      <c r="WFX16" s="41"/>
      <c r="WFY16" s="2"/>
      <c r="WFZ16" s="2"/>
      <c r="WGA16" s="2"/>
      <c r="WGE16" s="41" t="s">
        <v>239</v>
      </c>
      <c r="WGF16" s="41"/>
      <c r="WGG16" s="2"/>
      <c r="WGH16" s="2"/>
      <c r="WGI16" s="2"/>
      <c r="WGM16" s="41" t="s">
        <v>239</v>
      </c>
      <c r="WGN16" s="41"/>
      <c r="WGO16" s="2"/>
      <c r="WGP16" s="2"/>
      <c r="WGQ16" s="2"/>
      <c r="WGU16" s="41" t="s">
        <v>239</v>
      </c>
      <c r="WGV16" s="41"/>
      <c r="WGW16" s="2"/>
      <c r="WGX16" s="2"/>
      <c r="WGY16" s="2"/>
      <c r="WHC16" s="41" t="s">
        <v>239</v>
      </c>
      <c r="WHD16" s="41"/>
      <c r="WHE16" s="2"/>
      <c r="WHF16" s="2"/>
      <c r="WHG16" s="2"/>
      <c r="WHK16" s="41" t="s">
        <v>239</v>
      </c>
      <c r="WHL16" s="41"/>
      <c r="WHM16" s="2"/>
      <c r="WHN16" s="2"/>
      <c r="WHO16" s="2"/>
      <c r="WHS16" s="41" t="s">
        <v>239</v>
      </c>
      <c r="WHT16" s="41"/>
      <c r="WHU16" s="2"/>
      <c r="WHV16" s="2"/>
      <c r="WHW16" s="2"/>
      <c r="WIA16" s="41" t="s">
        <v>239</v>
      </c>
      <c r="WIB16" s="41"/>
      <c r="WIC16" s="2"/>
      <c r="WID16" s="2"/>
      <c r="WIE16" s="2"/>
      <c r="WII16" s="41" t="s">
        <v>239</v>
      </c>
      <c r="WIJ16" s="41"/>
      <c r="WIK16" s="2"/>
      <c r="WIL16" s="2"/>
      <c r="WIM16" s="2"/>
      <c r="WIQ16" s="41" t="s">
        <v>239</v>
      </c>
      <c r="WIR16" s="41"/>
      <c r="WIS16" s="2"/>
      <c r="WIT16" s="2"/>
      <c r="WIU16" s="2"/>
      <c r="WIY16" s="41" t="s">
        <v>239</v>
      </c>
      <c r="WIZ16" s="41"/>
      <c r="WJA16" s="2"/>
      <c r="WJB16" s="2"/>
      <c r="WJC16" s="2"/>
      <c r="WJG16" s="41" t="s">
        <v>239</v>
      </c>
      <c r="WJH16" s="41"/>
      <c r="WJI16" s="2"/>
      <c r="WJJ16" s="2"/>
      <c r="WJK16" s="2"/>
      <c r="WJO16" s="41" t="s">
        <v>239</v>
      </c>
      <c r="WJP16" s="41"/>
      <c r="WJQ16" s="2"/>
      <c r="WJR16" s="2"/>
      <c r="WJS16" s="2"/>
      <c r="WJW16" s="41" t="s">
        <v>239</v>
      </c>
      <c r="WJX16" s="41"/>
      <c r="WJY16" s="2"/>
      <c r="WJZ16" s="2"/>
      <c r="WKA16" s="2"/>
      <c r="WKE16" s="41" t="s">
        <v>239</v>
      </c>
      <c r="WKF16" s="41"/>
      <c r="WKG16" s="2"/>
      <c r="WKH16" s="2"/>
      <c r="WKI16" s="2"/>
      <c r="WKM16" s="41" t="s">
        <v>239</v>
      </c>
      <c r="WKN16" s="41"/>
      <c r="WKO16" s="2"/>
      <c r="WKP16" s="2"/>
      <c r="WKQ16" s="2"/>
      <c r="WKU16" s="41" t="s">
        <v>239</v>
      </c>
      <c r="WKV16" s="41"/>
      <c r="WKW16" s="2"/>
      <c r="WKX16" s="2"/>
      <c r="WKY16" s="2"/>
      <c r="WLC16" s="41" t="s">
        <v>239</v>
      </c>
      <c r="WLD16" s="41"/>
      <c r="WLE16" s="2"/>
      <c r="WLF16" s="2"/>
      <c r="WLG16" s="2"/>
      <c r="WLK16" s="41" t="s">
        <v>239</v>
      </c>
      <c r="WLL16" s="41"/>
      <c r="WLM16" s="2"/>
      <c r="WLN16" s="2"/>
      <c r="WLO16" s="2"/>
      <c r="WLS16" s="41" t="s">
        <v>239</v>
      </c>
      <c r="WLT16" s="41"/>
      <c r="WLU16" s="2"/>
      <c r="WLV16" s="2"/>
      <c r="WLW16" s="2"/>
      <c r="WMA16" s="41" t="s">
        <v>239</v>
      </c>
      <c r="WMB16" s="41"/>
      <c r="WMC16" s="2"/>
      <c r="WMD16" s="2"/>
      <c r="WME16" s="2"/>
      <c r="WMI16" s="41" t="s">
        <v>239</v>
      </c>
      <c r="WMJ16" s="41"/>
      <c r="WMK16" s="2"/>
      <c r="WML16" s="2"/>
      <c r="WMM16" s="2"/>
      <c r="WMQ16" s="41" t="s">
        <v>239</v>
      </c>
      <c r="WMR16" s="41"/>
      <c r="WMS16" s="2"/>
      <c r="WMT16" s="2"/>
      <c r="WMU16" s="2"/>
      <c r="WMY16" s="41" t="s">
        <v>239</v>
      </c>
      <c r="WMZ16" s="41"/>
      <c r="WNA16" s="2"/>
      <c r="WNB16" s="2"/>
      <c r="WNC16" s="2"/>
      <c r="WNG16" s="41" t="s">
        <v>239</v>
      </c>
      <c r="WNH16" s="41"/>
      <c r="WNI16" s="2"/>
      <c r="WNJ16" s="2"/>
      <c r="WNK16" s="2"/>
      <c r="WNO16" s="41" t="s">
        <v>239</v>
      </c>
      <c r="WNP16" s="41"/>
      <c r="WNQ16" s="2"/>
      <c r="WNR16" s="2"/>
      <c r="WNS16" s="2"/>
      <c r="WNW16" s="41" t="s">
        <v>239</v>
      </c>
      <c r="WNX16" s="41"/>
      <c r="WNY16" s="2"/>
      <c r="WNZ16" s="2"/>
      <c r="WOA16" s="2"/>
      <c r="WOE16" s="41" t="s">
        <v>239</v>
      </c>
      <c r="WOF16" s="41"/>
      <c r="WOG16" s="2"/>
      <c r="WOH16" s="2"/>
      <c r="WOI16" s="2"/>
      <c r="WOM16" s="41" t="s">
        <v>239</v>
      </c>
      <c r="WON16" s="41"/>
      <c r="WOO16" s="2"/>
      <c r="WOP16" s="2"/>
      <c r="WOQ16" s="2"/>
      <c r="WOU16" s="41" t="s">
        <v>239</v>
      </c>
      <c r="WOV16" s="41"/>
      <c r="WOW16" s="2"/>
      <c r="WOX16" s="2"/>
      <c r="WOY16" s="2"/>
      <c r="WPC16" s="41" t="s">
        <v>239</v>
      </c>
      <c r="WPD16" s="41"/>
      <c r="WPE16" s="2"/>
      <c r="WPF16" s="2"/>
      <c r="WPG16" s="2"/>
      <c r="WPK16" s="41" t="s">
        <v>239</v>
      </c>
      <c r="WPL16" s="41"/>
      <c r="WPM16" s="2"/>
      <c r="WPN16" s="2"/>
      <c r="WPO16" s="2"/>
      <c r="WPS16" s="41" t="s">
        <v>239</v>
      </c>
      <c r="WPT16" s="41"/>
      <c r="WPU16" s="2"/>
      <c r="WPV16" s="2"/>
      <c r="WPW16" s="2"/>
      <c r="WQA16" s="41" t="s">
        <v>239</v>
      </c>
      <c r="WQB16" s="41"/>
      <c r="WQC16" s="2"/>
      <c r="WQD16" s="2"/>
      <c r="WQE16" s="2"/>
      <c r="WQI16" s="41" t="s">
        <v>239</v>
      </c>
      <c r="WQJ16" s="41"/>
      <c r="WQK16" s="2"/>
      <c r="WQL16" s="2"/>
      <c r="WQM16" s="2"/>
      <c r="WQQ16" s="41" t="s">
        <v>239</v>
      </c>
      <c r="WQR16" s="41"/>
      <c r="WQS16" s="2"/>
      <c r="WQT16" s="2"/>
      <c r="WQU16" s="2"/>
      <c r="WQY16" s="41" t="s">
        <v>239</v>
      </c>
      <c r="WQZ16" s="41"/>
      <c r="WRA16" s="2"/>
      <c r="WRB16" s="2"/>
      <c r="WRC16" s="2"/>
      <c r="WRG16" s="41" t="s">
        <v>239</v>
      </c>
      <c r="WRH16" s="41"/>
      <c r="WRI16" s="2"/>
      <c r="WRJ16" s="2"/>
      <c r="WRK16" s="2"/>
      <c r="WRO16" s="41" t="s">
        <v>239</v>
      </c>
      <c r="WRP16" s="41"/>
      <c r="WRQ16" s="2"/>
      <c r="WRR16" s="2"/>
      <c r="WRS16" s="2"/>
      <c r="WRW16" s="41" t="s">
        <v>239</v>
      </c>
      <c r="WRX16" s="41"/>
      <c r="WRY16" s="2"/>
      <c r="WRZ16" s="2"/>
      <c r="WSA16" s="2"/>
      <c r="WSE16" s="41" t="s">
        <v>239</v>
      </c>
      <c r="WSF16" s="41"/>
      <c r="WSG16" s="2"/>
      <c r="WSH16" s="2"/>
      <c r="WSI16" s="2"/>
      <c r="WSM16" s="41" t="s">
        <v>239</v>
      </c>
      <c r="WSN16" s="41"/>
      <c r="WSO16" s="2"/>
      <c r="WSP16" s="2"/>
      <c r="WSQ16" s="2"/>
      <c r="WSU16" s="41" t="s">
        <v>239</v>
      </c>
      <c r="WSV16" s="41"/>
      <c r="WSW16" s="2"/>
      <c r="WSX16" s="2"/>
      <c r="WSY16" s="2"/>
      <c r="WTC16" s="41" t="s">
        <v>239</v>
      </c>
      <c r="WTD16" s="41"/>
      <c r="WTE16" s="2"/>
      <c r="WTF16" s="2"/>
      <c r="WTG16" s="2"/>
      <c r="WTK16" s="41" t="s">
        <v>239</v>
      </c>
      <c r="WTL16" s="41"/>
      <c r="WTM16" s="2"/>
      <c r="WTN16" s="2"/>
      <c r="WTO16" s="2"/>
      <c r="WTS16" s="41" t="s">
        <v>239</v>
      </c>
      <c r="WTT16" s="41"/>
      <c r="WTU16" s="2"/>
      <c r="WTV16" s="2"/>
      <c r="WTW16" s="2"/>
      <c r="WUA16" s="41" t="s">
        <v>239</v>
      </c>
      <c r="WUB16" s="41"/>
      <c r="WUC16" s="2"/>
      <c r="WUD16" s="2"/>
      <c r="WUE16" s="2"/>
      <c r="WUI16" s="41" t="s">
        <v>239</v>
      </c>
      <c r="WUJ16" s="41"/>
      <c r="WUK16" s="2"/>
      <c r="WUL16" s="2"/>
      <c r="WUM16" s="2"/>
      <c r="WUQ16" s="41" t="s">
        <v>239</v>
      </c>
      <c r="WUR16" s="41"/>
      <c r="WUS16" s="2"/>
      <c r="WUT16" s="2"/>
      <c r="WUU16" s="2"/>
      <c r="WUY16" s="41" t="s">
        <v>239</v>
      </c>
      <c r="WUZ16" s="41"/>
      <c r="WVA16" s="2"/>
      <c r="WVB16" s="2"/>
      <c r="WVC16" s="2"/>
      <c r="WVG16" s="41" t="s">
        <v>239</v>
      </c>
      <c r="WVH16" s="41"/>
      <c r="WVI16" s="2"/>
      <c r="WVJ16" s="2"/>
      <c r="WVK16" s="2"/>
      <c r="WVO16" s="41" t="s">
        <v>239</v>
      </c>
      <c r="WVP16" s="41"/>
      <c r="WVQ16" s="2"/>
      <c r="WVR16" s="2"/>
      <c r="WVS16" s="2"/>
      <c r="WVW16" s="41" t="s">
        <v>239</v>
      </c>
      <c r="WVX16" s="41"/>
      <c r="WVY16" s="2"/>
      <c r="WVZ16" s="2"/>
      <c r="WWA16" s="2"/>
      <c r="WWE16" s="41" t="s">
        <v>239</v>
      </c>
      <c r="WWF16" s="41"/>
      <c r="WWG16" s="2"/>
      <c r="WWH16" s="2"/>
      <c r="WWI16" s="2"/>
      <c r="WWM16" s="41" t="s">
        <v>239</v>
      </c>
      <c r="WWN16" s="41"/>
      <c r="WWO16" s="2"/>
      <c r="WWP16" s="2"/>
      <c r="WWQ16" s="2"/>
      <c r="WWU16" s="41" t="s">
        <v>239</v>
      </c>
      <c r="WWV16" s="41"/>
      <c r="WWW16" s="2"/>
      <c r="WWX16" s="2"/>
      <c r="WWY16" s="2"/>
      <c r="WXC16" s="41" t="s">
        <v>239</v>
      </c>
      <c r="WXD16" s="41"/>
      <c r="WXE16" s="2"/>
      <c r="WXF16" s="2"/>
      <c r="WXG16" s="2"/>
      <c r="WXK16" s="41" t="s">
        <v>239</v>
      </c>
      <c r="WXL16" s="41"/>
      <c r="WXM16" s="2"/>
      <c r="WXN16" s="2"/>
      <c r="WXO16" s="2"/>
      <c r="WXS16" s="41" t="s">
        <v>239</v>
      </c>
      <c r="WXT16" s="41"/>
      <c r="WXU16" s="2"/>
      <c r="WXV16" s="2"/>
      <c r="WXW16" s="2"/>
      <c r="WYA16" s="41" t="s">
        <v>239</v>
      </c>
      <c r="WYB16" s="41"/>
      <c r="WYC16" s="2"/>
      <c r="WYD16" s="2"/>
      <c r="WYE16" s="2"/>
      <c r="WYI16" s="41" t="s">
        <v>239</v>
      </c>
      <c r="WYJ16" s="41"/>
      <c r="WYK16" s="2"/>
      <c r="WYL16" s="2"/>
      <c r="WYM16" s="2"/>
      <c r="WYQ16" s="41" t="s">
        <v>239</v>
      </c>
      <c r="WYR16" s="41"/>
      <c r="WYS16" s="2"/>
      <c r="WYT16" s="2"/>
      <c r="WYU16" s="2"/>
      <c r="WYY16" s="41" t="s">
        <v>239</v>
      </c>
      <c r="WYZ16" s="41"/>
      <c r="WZA16" s="2"/>
      <c r="WZB16" s="2"/>
      <c r="WZC16" s="2"/>
      <c r="WZG16" s="41" t="s">
        <v>239</v>
      </c>
      <c r="WZH16" s="41"/>
      <c r="WZI16" s="2"/>
      <c r="WZJ16" s="2"/>
      <c r="WZK16" s="2"/>
      <c r="WZO16" s="41" t="s">
        <v>239</v>
      </c>
      <c r="WZP16" s="41"/>
      <c r="WZQ16" s="2"/>
      <c r="WZR16" s="2"/>
      <c r="WZS16" s="2"/>
      <c r="WZW16" s="41" t="s">
        <v>239</v>
      </c>
      <c r="WZX16" s="41"/>
      <c r="WZY16" s="2"/>
      <c r="WZZ16" s="2"/>
      <c r="XAA16" s="2"/>
      <c r="XAE16" s="41" t="s">
        <v>239</v>
      </c>
      <c r="XAF16" s="41"/>
      <c r="XAG16" s="2"/>
      <c r="XAH16" s="2"/>
      <c r="XAI16" s="2"/>
      <c r="XAM16" s="41" t="s">
        <v>239</v>
      </c>
      <c r="XAN16" s="41"/>
      <c r="XAO16" s="2"/>
      <c r="XAP16" s="2"/>
      <c r="XAQ16" s="2"/>
      <c r="XAU16" s="41" t="s">
        <v>239</v>
      </c>
      <c r="XAV16" s="41"/>
      <c r="XAW16" s="2"/>
      <c r="XAX16" s="2"/>
      <c r="XAY16" s="2"/>
      <c r="XBC16" s="41" t="s">
        <v>239</v>
      </c>
      <c r="XBD16" s="41"/>
      <c r="XBE16" s="2"/>
      <c r="XBF16" s="2"/>
      <c r="XBG16" s="2"/>
      <c r="XBK16" s="41" t="s">
        <v>239</v>
      </c>
      <c r="XBL16" s="41"/>
      <c r="XBM16" s="2"/>
      <c r="XBN16" s="2"/>
      <c r="XBO16" s="2"/>
      <c r="XBS16" s="41" t="s">
        <v>239</v>
      </c>
      <c r="XBT16" s="41"/>
      <c r="XBU16" s="2"/>
      <c r="XBV16" s="2"/>
      <c r="XBW16" s="2"/>
      <c r="XCA16" s="41" t="s">
        <v>239</v>
      </c>
      <c r="XCB16" s="41"/>
      <c r="XCC16" s="2"/>
      <c r="XCD16" s="2"/>
      <c r="XCE16" s="2"/>
      <c r="XCI16" s="41" t="s">
        <v>239</v>
      </c>
      <c r="XCJ16" s="41"/>
      <c r="XCK16" s="2"/>
      <c r="XCL16" s="2"/>
      <c r="XCM16" s="2"/>
      <c r="XCQ16" s="41" t="s">
        <v>239</v>
      </c>
      <c r="XCR16" s="41"/>
      <c r="XCS16" s="2"/>
      <c r="XCT16" s="2"/>
      <c r="XCU16" s="2"/>
      <c r="XCY16" s="41" t="s">
        <v>239</v>
      </c>
      <c r="XCZ16" s="41"/>
      <c r="XDA16" s="2"/>
      <c r="XDB16" s="2"/>
      <c r="XDC16" s="2"/>
      <c r="XDG16" s="41" t="s">
        <v>239</v>
      </c>
      <c r="XDH16" s="41"/>
      <c r="XDI16" s="2"/>
      <c r="XDJ16" s="2"/>
      <c r="XDK16" s="2"/>
      <c r="XDO16" s="41" t="s">
        <v>239</v>
      </c>
      <c r="XDP16" s="41"/>
      <c r="XDQ16" s="2"/>
      <c r="XDR16" s="2"/>
      <c r="XDS16" s="2"/>
      <c r="XDW16" s="41" t="s">
        <v>239</v>
      </c>
      <c r="XDX16" s="41"/>
      <c r="XDY16" s="2"/>
      <c r="XDZ16" s="2"/>
      <c r="XEA16" s="2"/>
      <c r="XEE16" s="41" t="s">
        <v>239</v>
      </c>
      <c r="XEF16" s="41"/>
      <c r="XEG16" s="2"/>
      <c r="XEH16" s="2"/>
      <c r="XEI16" s="2"/>
      <c r="XEM16" s="41" t="s">
        <v>239</v>
      </c>
      <c r="XEN16" s="41"/>
      <c r="XEO16" s="2"/>
      <c r="XEP16" s="2"/>
      <c r="XEQ16" s="2"/>
      <c r="XEU16" s="41" t="s">
        <v>239</v>
      </c>
      <c r="XEV16" s="41"/>
      <c r="XEW16" s="2"/>
      <c r="XEX16" s="2"/>
      <c r="XEY16" s="2"/>
    </row>
    <row r="17" spans="1:1020 1026:2044 2050:3068 3074:4092 4098:5116 5122:6140 6146:7164 7170:8188 8194:9212 9218:10236 10242:11260 11266:12284 12290:13308 13314:14332 14338:15356 15362:16380" x14ac:dyDescent="0.25">
      <c r="A17" t="s">
        <v>243</v>
      </c>
      <c r="J17" s="7"/>
      <c r="M17" s="7"/>
      <c r="N17" s="7"/>
      <c r="O17" s="7"/>
      <c r="P17" s="7"/>
    </row>
    <row r="18" spans="1:1020 1026:2044 2050:3068 3074:4092 4098:5116 5122:6140 6146:7164 7170:8188 8194:9212 9218:10236 10242:11260 11266:12284 12290:13308 13314:14332 14338:15356 15362:16380" x14ac:dyDescent="0.25">
      <c r="A18" s="84" t="s">
        <v>331</v>
      </c>
      <c r="B18" s="84"/>
      <c r="C18" s="71"/>
      <c r="D18" s="71"/>
      <c r="E18" s="71"/>
      <c r="F18" s="71"/>
      <c r="G18" s="84"/>
      <c r="H18" s="84" t="s">
        <v>318</v>
      </c>
      <c r="I18" s="7"/>
      <c r="J18" s="7"/>
      <c r="M18" s="7"/>
      <c r="N18" s="7"/>
      <c r="O18" s="7"/>
      <c r="P18" s="7"/>
    </row>
    <row r="19" spans="1:1020 1026:2044 2050:3068 3074:4092 4098:5116 5122:6140 6146:7164 7170:8188 8194:9212 9218:10236 10242:11260 11266:12284 12290:13308 13314:14332 14338:15356 15362:16380" x14ac:dyDescent="0.25">
      <c r="A19" s="63" t="s">
        <v>323</v>
      </c>
      <c r="B19" s="63"/>
      <c r="C19" s="17"/>
      <c r="D19" s="17"/>
      <c r="E19" s="17"/>
      <c r="F19" s="17"/>
      <c r="G19" s="63"/>
      <c r="H19" s="63" t="s">
        <v>58</v>
      </c>
      <c r="I19" s="7"/>
      <c r="J19" s="7"/>
      <c r="M19" s="7"/>
      <c r="N19" s="7"/>
      <c r="O19" s="7"/>
    </row>
    <row r="20" spans="1:1020 1026:2044 2050:3068 3074:4092 4098:5116 5122:6140 6146:7164 7170:8188 8194:9212 9218:10236 10242:11260 11266:12284 12290:13308 13314:14332 14338:15356 15362:16380" x14ac:dyDescent="0.25">
      <c r="J20" s="7"/>
      <c r="M20" s="7"/>
      <c r="N20" s="7"/>
      <c r="O20" s="7"/>
      <c r="P20" s="7"/>
    </row>
    <row r="21" spans="1:1020 1026:2044 2050:3068 3074:4092 4098:5116 5122:6140 6146:7164 7170:8188 8194:9212 9218:10236 10242:11260 11266:12284 12290:13308 13314:14332 14338:15356 15362:16380" x14ac:dyDescent="0.25">
      <c r="J21" s="7"/>
      <c r="M21" s="7"/>
      <c r="N21" s="7"/>
      <c r="O21" s="7"/>
      <c r="P21" s="7"/>
    </row>
    <row r="22" spans="1:1020 1026:2044 2050:3068 3074:4092 4098:5116 5122:6140 6146:7164 7170:8188 8194:9212 9218:10236 10242:11260 11266:12284 12290:13308 13314:14332 14338:15356 15362:16380" x14ac:dyDescent="0.25">
      <c r="J22" s="7"/>
      <c r="M22" s="7"/>
      <c r="N22" s="7"/>
      <c r="O22" s="7"/>
      <c r="P22" s="7"/>
    </row>
    <row r="23" spans="1:1020 1026:2044 2050:3068 3074:4092 4098:5116 5122:6140 6146:7164 7170:8188 8194:9212 9218:10236 10242:11260 11266:12284 12290:13308 13314:14332 14338:15356 15362:16380" x14ac:dyDescent="0.25">
      <c r="J23" s="7"/>
      <c r="M23" s="7"/>
      <c r="N23" s="7"/>
      <c r="O23" s="7"/>
      <c r="P23" s="7"/>
    </row>
    <row r="24" spans="1:1020 1026:2044 2050:3068 3074:4092 4098:5116 5122:6140 6146:7164 7170:8188 8194:9212 9218:10236 10242:11260 11266:12284 12290:13308 13314:14332 14338:15356 15362:16380" x14ac:dyDescent="0.25">
      <c r="J24" s="7"/>
      <c r="M24" s="7"/>
      <c r="N24" s="7"/>
      <c r="O24" s="7"/>
      <c r="P24" s="7"/>
    </row>
    <row r="25" spans="1:1020 1026:2044 2050:3068 3074:4092 4098:5116 5122:6140 6146:7164 7170:8188 8194:9212 9218:10236 10242:11260 11266:12284 12290:13308 13314:14332 14338:15356 15362:16380" x14ac:dyDescent="0.25">
      <c r="I25" s="3"/>
      <c r="J25" s="7"/>
      <c r="M25" s="7"/>
      <c r="N25" s="7"/>
      <c r="O25" s="7"/>
      <c r="P25" s="7"/>
    </row>
    <row r="26" spans="1:1020 1026:2044 2050:3068 3074:4092 4098:5116 5122:6140 6146:7164 7170:8188 8194:9212 9218:10236 10242:11260 11266:12284 12290:13308 13314:14332 14338:15356 15362:16380" x14ac:dyDescent="0.25">
      <c r="J26" s="7"/>
      <c r="M26" s="7"/>
      <c r="N26" s="7"/>
      <c r="O26" s="7"/>
      <c r="P26" s="7"/>
    </row>
    <row r="27" spans="1:1020 1026:2044 2050:3068 3074:4092 4098:5116 5122:6140 6146:7164 7170:8188 8194:9212 9218:10236 10242:11260 11266:12284 12290:13308 13314:14332 14338:15356 15362:16380" x14ac:dyDescent="0.25">
      <c r="C27" s="1"/>
      <c r="D27" s="1"/>
      <c r="J27" s="7"/>
      <c r="M27" s="7"/>
      <c r="N27" s="7"/>
      <c r="O27" s="7"/>
      <c r="P27" s="7"/>
    </row>
    <row r="28" spans="1:1020 1026:2044 2050:3068 3074:4092 4098:5116 5122:6140 6146:7164 7170:8188 8194:9212 9218:10236 10242:11260 11266:12284 12290:13308 13314:14332 14338:15356 15362:16380" x14ac:dyDescent="0.25">
      <c r="J28" s="7"/>
      <c r="M28" s="7"/>
      <c r="N28" s="7"/>
      <c r="O28" s="7"/>
      <c r="P28" s="7"/>
    </row>
    <row r="29" spans="1:1020 1026:2044 2050:3068 3074:4092 4098:5116 5122:6140 6146:7164 7170:8188 8194:9212 9218:10236 10242:11260 11266:12284 12290:13308 13314:14332 14338:15356 15362:16380" x14ac:dyDescent="0.25">
      <c r="J29" s="7"/>
      <c r="M29" s="7"/>
      <c r="P29" s="7"/>
    </row>
    <row r="30" spans="1:1020 1026:2044 2050:3068 3074:4092 4098:5116 5122:6140 6146:7164 7170:8188 8194:9212 9218:10236 10242:11260 11266:12284 12290:13308 13314:14332 14338:15356 15362:16380" x14ac:dyDescent="0.25">
      <c r="J30" s="7"/>
      <c r="M30" s="7"/>
      <c r="N30" s="7"/>
      <c r="O30" s="7"/>
    </row>
    <row r="31" spans="1:1020 1026:2044 2050:3068 3074:4092 4098:5116 5122:6140 6146:7164 7170:8188 8194:9212 9218:10236 10242:11260 11266:12284 12290:13308 13314:14332 14338:15356 15362:16380" x14ac:dyDescent="0.25">
      <c r="B31"/>
      <c r="C31"/>
      <c r="D31"/>
      <c r="E31"/>
      <c r="I31"/>
      <c r="K31" s="2"/>
      <c r="L31" s="2"/>
      <c r="R31" s="2"/>
      <c r="S31" s="2"/>
      <c r="T31" s="2"/>
      <c r="Z31" s="2"/>
      <c r="AA31" s="2"/>
      <c r="AB31" s="2"/>
      <c r="AH31" s="2"/>
      <c r="AI31" s="2"/>
      <c r="AJ31" s="2"/>
      <c r="AP31" s="2"/>
      <c r="AQ31" s="2"/>
      <c r="AR31" s="2"/>
      <c r="AX31" s="2"/>
      <c r="AY31" s="2"/>
      <c r="AZ31" s="2"/>
      <c r="BF31" s="2"/>
      <c r="BG31" s="2"/>
      <c r="BH31" s="2"/>
      <c r="BN31" s="2"/>
      <c r="BO31" s="2"/>
      <c r="BP31" s="2"/>
      <c r="BV31" s="2"/>
      <c r="BW31" s="2"/>
      <c r="BX31" s="2"/>
      <c r="CD31" s="2"/>
      <c r="CE31" s="2"/>
      <c r="CF31" s="2"/>
      <c r="CL31" s="2"/>
      <c r="CM31" s="2"/>
      <c r="CN31" s="2"/>
      <c r="CT31" s="2"/>
      <c r="CU31" s="2"/>
      <c r="CV31" s="2"/>
      <c r="DB31" s="2"/>
      <c r="DC31" s="2"/>
      <c r="DD31" s="2"/>
      <c r="DJ31" s="2"/>
      <c r="DK31" s="2"/>
      <c r="DL31" s="2"/>
      <c r="DR31" s="2"/>
      <c r="DS31" s="2"/>
      <c r="DT31" s="2"/>
      <c r="DZ31" s="2"/>
      <c r="EA31" s="2"/>
      <c r="EB31" s="2"/>
      <c r="EH31" s="2"/>
      <c r="EI31" s="2"/>
      <c r="EJ31" s="2"/>
      <c r="EP31" s="2"/>
      <c r="EQ31" s="2"/>
      <c r="ER31" s="2"/>
      <c r="EX31" s="2"/>
      <c r="EY31" s="2"/>
      <c r="EZ31" s="2"/>
      <c r="FF31" s="2"/>
      <c r="FG31" s="2"/>
      <c r="FH31" s="2"/>
      <c r="FN31" s="2"/>
      <c r="FO31" s="2"/>
      <c r="FP31" s="2"/>
      <c r="FV31" s="2"/>
      <c r="FW31" s="2"/>
      <c r="FX31" s="2"/>
      <c r="GD31" s="2"/>
      <c r="GE31" s="2"/>
      <c r="GF31" s="2"/>
      <c r="GL31" s="2"/>
      <c r="GM31" s="2"/>
      <c r="GN31" s="2"/>
      <c r="GT31" s="2"/>
      <c r="GU31" s="2"/>
      <c r="GV31" s="2"/>
      <c r="HB31" s="2"/>
      <c r="HC31" s="2"/>
      <c r="HD31" s="2"/>
      <c r="HJ31" s="2"/>
      <c r="HK31" s="2"/>
      <c r="HL31" s="2"/>
      <c r="HR31" s="2"/>
      <c r="HS31" s="2"/>
      <c r="HT31" s="2"/>
      <c r="HZ31" s="2"/>
      <c r="IA31" s="2"/>
      <c r="IB31" s="2"/>
      <c r="IH31" s="2"/>
      <c r="II31" s="2"/>
      <c r="IJ31" s="2"/>
      <c r="IP31" s="2"/>
      <c r="IQ31" s="2"/>
      <c r="IR31" s="2"/>
      <c r="IX31" s="2"/>
      <c r="IY31" s="2"/>
      <c r="IZ31" s="2"/>
      <c r="JF31" s="2"/>
      <c r="JG31" s="2"/>
      <c r="JH31" s="2"/>
      <c r="JN31" s="2"/>
      <c r="JO31" s="2"/>
      <c r="JP31" s="2"/>
      <c r="JV31" s="2"/>
      <c r="JW31" s="2"/>
      <c r="JX31" s="2"/>
      <c r="KD31" s="2"/>
      <c r="KE31" s="2"/>
      <c r="KF31" s="2"/>
      <c r="KL31" s="2"/>
      <c r="KM31" s="2"/>
      <c r="KN31" s="2"/>
      <c r="KT31" s="2"/>
      <c r="KU31" s="2"/>
      <c r="KV31" s="2"/>
      <c r="LB31" s="2"/>
      <c r="LC31" s="2"/>
      <c r="LD31" s="2"/>
      <c r="LJ31" s="2"/>
      <c r="LK31" s="2"/>
      <c r="LL31" s="2"/>
      <c r="LR31" s="2"/>
      <c r="LS31" s="2"/>
      <c r="LT31" s="2"/>
      <c r="LZ31" s="2"/>
      <c r="MA31" s="2"/>
      <c r="MB31" s="2"/>
      <c r="MH31" s="2"/>
      <c r="MI31" s="2"/>
      <c r="MJ31" s="2"/>
      <c r="MP31" s="2"/>
      <c r="MQ31" s="2"/>
      <c r="MR31" s="2"/>
      <c r="MX31" s="2"/>
      <c r="MY31" s="2"/>
      <c r="MZ31" s="2"/>
      <c r="NF31" s="2"/>
      <c r="NG31" s="2"/>
      <c r="NH31" s="2"/>
      <c r="NN31" s="2"/>
      <c r="NO31" s="2"/>
      <c r="NP31" s="2"/>
      <c r="NV31" s="2"/>
      <c r="NW31" s="2"/>
      <c r="NX31" s="2"/>
      <c r="OD31" s="2"/>
      <c r="OE31" s="2"/>
      <c r="OF31" s="2"/>
      <c r="OL31" s="2"/>
      <c r="OM31" s="2"/>
      <c r="ON31" s="2"/>
      <c r="OT31" s="2"/>
      <c r="OU31" s="2"/>
      <c r="OV31" s="2"/>
      <c r="PB31" s="2"/>
      <c r="PC31" s="2"/>
      <c r="PD31" s="2"/>
      <c r="PJ31" s="2"/>
      <c r="PK31" s="2"/>
      <c r="PL31" s="2"/>
      <c r="PR31" s="2"/>
      <c r="PS31" s="2"/>
      <c r="PT31" s="2"/>
      <c r="PZ31" s="2"/>
      <c r="QA31" s="2"/>
      <c r="QB31" s="2"/>
      <c r="QH31" s="2"/>
      <c r="QI31" s="2"/>
      <c r="QJ31" s="2"/>
      <c r="QP31" s="2"/>
      <c r="QQ31" s="2"/>
      <c r="QR31" s="2"/>
      <c r="QX31" s="2"/>
      <c r="QY31" s="2"/>
      <c r="QZ31" s="2"/>
      <c r="RF31" s="2"/>
      <c r="RG31" s="2"/>
      <c r="RH31" s="2"/>
      <c r="RN31" s="2"/>
      <c r="RO31" s="2"/>
      <c r="RP31" s="2"/>
      <c r="RV31" s="2"/>
      <c r="RW31" s="2"/>
      <c r="RX31" s="2"/>
      <c r="SD31" s="2"/>
      <c r="SE31" s="2"/>
      <c r="SF31" s="2"/>
      <c r="SL31" s="2"/>
      <c r="SM31" s="2"/>
      <c r="SN31" s="2"/>
      <c r="ST31" s="2"/>
      <c r="SU31" s="2"/>
      <c r="SV31" s="2"/>
      <c r="TB31" s="2"/>
      <c r="TC31" s="2"/>
      <c r="TD31" s="2"/>
      <c r="TJ31" s="2"/>
      <c r="TK31" s="2"/>
      <c r="TL31" s="2"/>
      <c r="TR31" s="2"/>
      <c r="TS31" s="2"/>
      <c r="TT31" s="2"/>
      <c r="TZ31" s="2"/>
      <c r="UA31" s="2"/>
      <c r="UB31" s="2"/>
      <c r="UH31" s="2"/>
      <c r="UI31" s="2"/>
      <c r="UJ31" s="2"/>
      <c r="UP31" s="2"/>
      <c r="UQ31" s="2"/>
      <c r="UR31" s="2"/>
      <c r="UX31" s="2"/>
      <c r="UY31" s="2"/>
      <c r="UZ31" s="2"/>
      <c r="VF31" s="2"/>
      <c r="VG31" s="2"/>
      <c r="VH31" s="2"/>
      <c r="VN31" s="2"/>
      <c r="VO31" s="2"/>
      <c r="VP31" s="2"/>
      <c r="VV31" s="2"/>
      <c r="VW31" s="2"/>
      <c r="VX31" s="2"/>
      <c r="WD31" s="2"/>
      <c r="WE31" s="2"/>
      <c r="WF31" s="2"/>
      <c r="WL31" s="2"/>
      <c r="WM31" s="2"/>
      <c r="WN31" s="2"/>
      <c r="WT31" s="2"/>
      <c r="WU31" s="2"/>
      <c r="WV31" s="2"/>
      <c r="XB31" s="2"/>
      <c r="XC31" s="2"/>
      <c r="XD31" s="2"/>
      <c r="XJ31" s="2"/>
      <c r="XK31" s="2"/>
      <c r="XL31" s="2"/>
      <c r="XR31" s="2"/>
      <c r="XS31" s="2"/>
      <c r="XT31" s="2"/>
      <c r="XZ31" s="2"/>
      <c r="YA31" s="2"/>
      <c r="YB31" s="2"/>
      <c r="YH31" s="2"/>
      <c r="YI31" s="2"/>
      <c r="YJ31" s="2"/>
      <c r="YP31" s="2"/>
      <c r="YQ31" s="2"/>
      <c r="YR31" s="2"/>
      <c r="YX31" s="2"/>
      <c r="YY31" s="2"/>
      <c r="YZ31" s="2"/>
      <c r="ZF31" s="2"/>
      <c r="ZG31" s="2"/>
      <c r="ZH31" s="2"/>
      <c r="ZN31" s="2"/>
      <c r="ZO31" s="2"/>
      <c r="ZP31" s="2"/>
      <c r="ZV31" s="2"/>
      <c r="ZW31" s="2"/>
      <c r="ZX31" s="2"/>
      <c r="AAD31" s="2"/>
      <c r="AAE31" s="2"/>
      <c r="AAF31" s="2"/>
      <c r="AAL31" s="2"/>
      <c r="AAM31" s="2"/>
      <c r="AAN31" s="2"/>
      <c r="AAT31" s="2"/>
      <c r="AAU31" s="2"/>
      <c r="AAV31" s="2"/>
      <c r="ABB31" s="2"/>
      <c r="ABC31" s="2"/>
      <c r="ABD31" s="2"/>
      <c r="ABJ31" s="2"/>
      <c r="ABK31" s="2"/>
      <c r="ABL31" s="2"/>
      <c r="ABR31" s="2"/>
      <c r="ABS31" s="2"/>
      <c r="ABT31" s="2"/>
      <c r="ABZ31" s="2"/>
      <c r="ACA31" s="2"/>
      <c r="ACB31" s="2"/>
      <c r="ACH31" s="2"/>
      <c r="ACI31" s="2"/>
      <c r="ACJ31" s="2"/>
      <c r="ACP31" s="2"/>
      <c r="ACQ31" s="2"/>
      <c r="ACR31" s="2"/>
      <c r="ACX31" s="2"/>
      <c r="ACY31" s="2"/>
      <c r="ACZ31" s="2"/>
      <c r="ADF31" s="2"/>
      <c r="ADG31" s="2"/>
      <c r="ADH31" s="2"/>
      <c r="ADN31" s="2"/>
      <c r="ADO31" s="2"/>
      <c r="ADP31" s="2"/>
      <c r="ADV31" s="2"/>
      <c r="ADW31" s="2"/>
      <c r="ADX31" s="2"/>
      <c r="AED31" s="2"/>
      <c r="AEE31" s="2"/>
      <c r="AEF31" s="2"/>
      <c r="AEL31" s="2"/>
      <c r="AEM31" s="2"/>
      <c r="AEN31" s="2"/>
      <c r="AET31" s="2"/>
      <c r="AEU31" s="2"/>
      <c r="AEV31" s="2"/>
      <c r="AFB31" s="2"/>
      <c r="AFC31" s="2"/>
      <c r="AFD31" s="2"/>
      <c r="AFJ31" s="2"/>
      <c r="AFK31" s="2"/>
      <c r="AFL31" s="2"/>
      <c r="AFR31" s="2"/>
      <c r="AFS31" s="2"/>
      <c r="AFT31" s="2"/>
      <c r="AFZ31" s="2"/>
      <c r="AGA31" s="2"/>
      <c r="AGB31" s="2"/>
      <c r="AGH31" s="2"/>
      <c r="AGI31" s="2"/>
      <c r="AGJ31" s="2"/>
      <c r="AGP31" s="2"/>
      <c r="AGQ31" s="2"/>
      <c r="AGR31" s="2"/>
      <c r="AGX31" s="2"/>
      <c r="AGY31" s="2"/>
      <c r="AGZ31" s="2"/>
      <c r="AHF31" s="2"/>
      <c r="AHG31" s="2"/>
      <c r="AHH31" s="2"/>
      <c r="AHN31" s="2"/>
      <c r="AHO31" s="2"/>
      <c r="AHP31" s="2"/>
      <c r="AHV31" s="2"/>
      <c r="AHW31" s="2"/>
      <c r="AHX31" s="2"/>
      <c r="AID31" s="2"/>
      <c r="AIE31" s="2"/>
      <c r="AIF31" s="2"/>
      <c r="AIL31" s="2"/>
      <c r="AIM31" s="2"/>
      <c r="AIN31" s="2"/>
      <c r="AIT31" s="2"/>
      <c r="AIU31" s="2"/>
      <c r="AIV31" s="2"/>
      <c r="AJB31" s="2"/>
      <c r="AJC31" s="2"/>
      <c r="AJD31" s="2"/>
      <c r="AJJ31" s="2"/>
      <c r="AJK31" s="2"/>
      <c r="AJL31" s="2"/>
      <c r="AJR31" s="2"/>
      <c r="AJS31" s="2"/>
      <c r="AJT31" s="2"/>
      <c r="AJZ31" s="2"/>
      <c r="AKA31" s="2"/>
      <c r="AKB31" s="2"/>
      <c r="AKH31" s="2"/>
      <c r="AKI31" s="2"/>
      <c r="AKJ31" s="2"/>
      <c r="AKP31" s="2"/>
      <c r="AKQ31" s="2"/>
      <c r="AKR31" s="2"/>
      <c r="AKX31" s="2"/>
      <c r="AKY31" s="2"/>
      <c r="AKZ31" s="2"/>
      <c r="ALF31" s="2"/>
      <c r="ALG31" s="2"/>
      <c r="ALH31" s="2"/>
      <c r="ALN31" s="2"/>
      <c r="ALO31" s="2"/>
      <c r="ALP31" s="2"/>
      <c r="ALV31" s="2"/>
      <c r="ALW31" s="2"/>
      <c r="ALX31" s="2"/>
      <c r="AMD31" s="2"/>
      <c r="AME31" s="2"/>
      <c r="AMF31" s="2"/>
      <c r="AML31" s="2"/>
      <c r="AMM31" s="2"/>
      <c r="AMN31" s="2"/>
      <c r="AMT31" s="2"/>
      <c r="AMU31" s="2"/>
      <c r="AMV31" s="2"/>
      <c r="ANB31" s="2"/>
      <c r="ANC31" s="2"/>
      <c r="AND31" s="2"/>
      <c r="ANJ31" s="2"/>
      <c r="ANK31" s="2"/>
      <c r="ANL31" s="2"/>
      <c r="ANR31" s="2"/>
      <c r="ANS31" s="2"/>
      <c r="ANT31" s="2"/>
      <c r="ANZ31" s="2"/>
      <c r="AOA31" s="2"/>
      <c r="AOB31" s="2"/>
      <c r="AOH31" s="2"/>
      <c r="AOI31" s="2"/>
      <c r="AOJ31" s="2"/>
      <c r="AOP31" s="2"/>
      <c r="AOQ31" s="2"/>
      <c r="AOR31" s="2"/>
      <c r="AOX31" s="2"/>
      <c r="AOY31" s="2"/>
      <c r="AOZ31" s="2"/>
      <c r="APF31" s="2"/>
      <c r="APG31" s="2"/>
      <c r="APH31" s="2"/>
      <c r="APN31" s="2"/>
      <c r="APO31" s="2"/>
      <c r="APP31" s="2"/>
      <c r="APV31" s="2"/>
      <c r="APW31" s="2"/>
      <c r="APX31" s="2"/>
      <c r="AQD31" s="2"/>
      <c r="AQE31" s="2"/>
      <c r="AQF31" s="2"/>
      <c r="AQL31" s="2"/>
      <c r="AQM31" s="2"/>
      <c r="AQN31" s="2"/>
      <c r="AQT31" s="2"/>
      <c r="AQU31" s="2"/>
      <c r="AQV31" s="2"/>
      <c r="ARB31" s="2"/>
      <c r="ARC31" s="2"/>
      <c r="ARD31" s="2"/>
      <c r="ARJ31" s="2"/>
      <c r="ARK31" s="2"/>
      <c r="ARL31" s="2"/>
      <c r="ARR31" s="2"/>
      <c r="ARS31" s="2"/>
      <c r="ART31" s="2"/>
      <c r="ARZ31" s="2"/>
      <c r="ASA31" s="2"/>
      <c r="ASB31" s="2"/>
      <c r="ASH31" s="2"/>
      <c r="ASI31" s="2"/>
      <c r="ASJ31" s="2"/>
      <c r="ASP31" s="2"/>
      <c r="ASQ31" s="2"/>
      <c r="ASR31" s="2"/>
      <c r="ASX31" s="2"/>
      <c r="ASY31" s="2"/>
      <c r="ASZ31" s="2"/>
      <c r="ATF31" s="2"/>
      <c r="ATG31" s="2"/>
      <c r="ATH31" s="2"/>
      <c r="ATN31" s="2"/>
      <c r="ATO31" s="2"/>
      <c r="ATP31" s="2"/>
      <c r="ATV31" s="2"/>
      <c r="ATW31" s="2"/>
      <c r="ATX31" s="2"/>
      <c r="AUD31" s="2"/>
      <c r="AUE31" s="2"/>
      <c r="AUF31" s="2"/>
      <c r="AUL31" s="2"/>
      <c r="AUM31" s="2"/>
      <c r="AUN31" s="2"/>
      <c r="AUT31" s="2"/>
      <c r="AUU31" s="2"/>
      <c r="AUV31" s="2"/>
      <c r="AVB31" s="2"/>
      <c r="AVC31" s="2"/>
      <c r="AVD31" s="2"/>
      <c r="AVJ31" s="2"/>
      <c r="AVK31" s="2"/>
      <c r="AVL31" s="2"/>
      <c r="AVR31" s="2"/>
      <c r="AVS31" s="2"/>
      <c r="AVT31" s="2"/>
      <c r="AVZ31" s="2"/>
      <c r="AWA31" s="2"/>
      <c r="AWB31" s="2"/>
      <c r="AWH31" s="2"/>
      <c r="AWI31" s="2"/>
      <c r="AWJ31" s="2"/>
      <c r="AWP31" s="2"/>
      <c r="AWQ31" s="2"/>
      <c r="AWR31" s="2"/>
      <c r="AWX31" s="2"/>
      <c r="AWY31" s="2"/>
      <c r="AWZ31" s="2"/>
      <c r="AXF31" s="2"/>
      <c r="AXG31" s="2"/>
      <c r="AXH31" s="2"/>
      <c r="AXN31" s="2"/>
      <c r="AXO31" s="2"/>
      <c r="AXP31" s="2"/>
      <c r="AXV31" s="2"/>
      <c r="AXW31" s="2"/>
      <c r="AXX31" s="2"/>
      <c r="AYD31" s="2"/>
      <c r="AYE31" s="2"/>
      <c r="AYF31" s="2"/>
      <c r="AYL31" s="2"/>
      <c r="AYM31" s="2"/>
      <c r="AYN31" s="2"/>
      <c r="AYT31" s="2"/>
      <c r="AYU31" s="2"/>
      <c r="AYV31" s="2"/>
      <c r="AZB31" s="2"/>
      <c r="AZC31" s="2"/>
      <c r="AZD31" s="2"/>
      <c r="AZJ31" s="2"/>
      <c r="AZK31" s="2"/>
      <c r="AZL31" s="2"/>
      <c r="AZR31" s="2"/>
      <c r="AZS31" s="2"/>
      <c r="AZT31" s="2"/>
      <c r="AZZ31" s="2"/>
      <c r="BAA31" s="2"/>
      <c r="BAB31" s="2"/>
      <c r="BAH31" s="2"/>
      <c r="BAI31" s="2"/>
      <c r="BAJ31" s="2"/>
      <c r="BAP31" s="2"/>
      <c r="BAQ31" s="2"/>
      <c r="BAR31" s="2"/>
      <c r="BAX31" s="2"/>
      <c r="BAY31" s="2"/>
      <c r="BAZ31" s="2"/>
      <c r="BBF31" s="2"/>
      <c r="BBG31" s="2"/>
      <c r="BBH31" s="2"/>
      <c r="BBN31" s="2"/>
      <c r="BBO31" s="2"/>
      <c r="BBP31" s="2"/>
      <c r="BBV31" s="2"/>
      <c r="BBW31" s="2"/>
      <c r="BBX31" s="2"/>
      <c r="BCD31" s="2"/>
      <c r="BCE31" s="2"/>
      <c r="BCF31" s="2"/>
      <c r="BCL31" s="2"/>
      <c r="BCM31" s="2"/>
      <c r="BCN31" s="2"/>
      <c r="BCT31" s="2"/>
      <c r="BCU31" s="2"/>
      <c r="BCV31" s="2"/>
      <c r="BDB31" s="2"/>
      <c r="BDC31" s="2"/>
      <c r="BDD31" s="2"/>
      <c r="BDJ31" s="2"/>
      <c r="BDK31" s="2"/>
      <c r="BDL31" s="2"/>
      <c r="BDR31" s="2"/>
      <c r="BDS31" s="2"/>
      <c r="BDT31" s="2"/>
      <c r="BDZ31" s="2"/>
      <c r="BEA31" s="2"/>
      <c r="BEB31" s="2"/>
      <c r="BEH31" s="2"/>
      <c r="BEI31" s="2"/>
      <c r="BEJ31" s="2"/>
      <c r="BEP31" s="2"/>
      <c r="BEQ31" s="2"/>
      <c r="BER31" s="2"/>
      <c r="BEX31" s="2"/>
      <c r="BEY31" s="2"/>
      <c r="BEZ31" s="2"/>
      <c r="BFF31" s="2"/>
      <c r="BFG31" s="2"/>
      <c r="BFH31" s="2"/>
      <c r="BFN31" s="2"/>
      <c r="BFO31" s="2"/>
      <c r="BFP31" s="2"/>
      <c r="BFV31" s="2"/>
      <c r="BFW31" s="2"/>
      <c r="BFX31" s="2"/>
      <c r="BGD31" s="2"/>
      <c r="BGE31" s="2"/>
      <c r="BGF31" s="2"/>
      <c r="BGL31" s="2"/>
      <c r="BGM31" s="2"/>
      <c r="BGN31" s="2"/>
      <c r="BGT31" s="2"/>
      <c r="BGU31" s="2"/>
      <c r="BGV31" s="2"/>
      <c r="BHB31" s="2"/>
      <c r="BHC31" s="2"/>
      <c r="BHD31" s="2"/>
      <c r="BHJ31" s="2"/>
      <c r="BHK31" s="2"/>
      <c r="BHL31" s="2"/>
      <c r="BHR31" s="2"/>
      <c r="BHS31" s="2"/>
      <c r="BHT31" s="2"/>
      <c r="BHZ31" s="2"/>
      <c r="BIA31" s="2"/>
      <c r="BIB31" s="2"/>
      <c r="BIH31" s="2"/>
      <c r="BII31" s="2"/>
      <c r="BIJ31" s="2"/>
      <c r="BIP31" s="2"/>
      <c r="BIQ31" s="2"/>
      <c r="BIR31" s="2"/>
      <c r="BIX31" s="2"/>
      <c r="BIY31" s="2"/>
      <c r="BIZ31" s="2"/>
      <c r="BJF31" s="2"/>
      <c r="BJG31" s="2"/>
      <c r="BJH31" s="2"/>
      <c r="BJN31" s="2"/>
      <c r="BJO31" s="2"/>
      <c r="BJP31" s="2"/>
      <c r="BJV31" s="2"/>
      <c r="BJW31" s="2"/>
      <c r="BJX31" s="2"/>
      <c r="BKD31" s="2"/>
      <c r="BKE31" s="2"/>
      <c r="BKF31" s="2"/>
      <c r="BKL31" s="2"/>
      <c r="BKM31" s="2"/>
      <c r="BKN31" s="2"/>
      <c r="BKT31" s="2"/>
      <c r="BKU31" s="2"/>
      <c r="BKV31" s="2"/>
      <c r="BLB31" s="2"/>
      <c r="BLC31" s="2"/>
      <c r="BLD31" s="2"/>
      <c r="BLJ31" s="2"/>
      <c r="BLK31" s="2"/>
      <c r="BLL31" s="2"/>
      <c r="BLR31" s="2"/>
      <c r="BLS31" s="2"/>
      <c r="BLT31" s="2"/>
      <c r="BLZ31" s="2"/>
      <c r="BMA31" s="2"/>
      <c r="BMB31" s="2"/>
      <c r="BMH31" s="2"/>
      <c r="BMI31" s="2"/>
      <c r="BMJ31" s="2"/>
      <c r="BMP31" s="2"/>
      <c r="BMQ31" s="2"/>
      <c r="BMR31" s="2"/>
      <c r="BMX31" s="2"/>
      <c r="BMY31" s="2"/>
      <c r="BMZ31" s="2"/>
      <c r="BNF31" s="2"/>
      <c r="BNG31" s="2"/>
      <c r="BNH31" s="2"/>
      <c r="BNN31" s="2"/>
      <c r="BNO31" s="2"/>
      <c r="BNP31" s="2"/>
      <c r="BNV31" s="2"/>
      <c r="BNW31" s="2"/>
      <c r="BNX31" s="2"/>
      <c r="BOD31" s="2"/>
      <c r="BOE31" s="2"/>
      <c r="BOF31" s="2"/>
      <c r="BOL31" s="2"/>
      <c r="BOM31" s="2"/>
      <c r="BON31" s="2"/>
      <c r="BOT31" s="2"/>
      <c r="BOU31" s="2"/>
      <c r="BOV31" s="2"/>
      <c r="BPB31" s="2"/>
      <c r="BPC31" s="2"/>
      <c r="BPD31" s="2"/>
      <c r="BPJ31" s="2"/>
      <c r="BPK31" s="2"/>
      <c r="BPL31" s="2"/>
      <c r="BPR31" s="2"/>
      <c r="BPS31" s="2"/>
      <c r="BPT31" s="2"/>
      <c r="BPZ31" s="2"/>
      <c r="BQA31" s="2"/>
      <c r="BQB31" s="2"/>
      <c r="BQH31" s="2"/>
      <c r="BQI31" s="2"/>
      <c r="BQJ31" s="2"/>
      <c r="BQP31" s="2"/>
      <c r="BQQ31" s="2"/>
      <c r="BQR31" s="2"/>
      <c r="BQX31" s="2"/>
      <c r="BQY31" s="2"/>
      <c r="BQZ31" s="2"/>
      <c r="BRF31" s="2"/>
      <c r="BRG31" s="2"/>
      <c r="BRH31" s="2"/>
      <c r="BRN31" s="2"/>
      <c r="BRO31" s="2"/>
      <c r="BRP31" s="2"/>
      <c r="BRV31" s="2"/>
      <c r="BRW31" s="2"/>
      <c r="BRX31" s="2"/>
      <c r="BSD31" s="2"/>
      <c r="BSE31" s="2"/>
      <c r="BSF31" s="2"/>
      <c r="BSL31" s="2"/>
      <c r="BSM31" s="2"/>
      <c r="BSN31" s="2"/>
      <c r="BST31" s="2"/>
      <c r="BSU31" s="2"/>
      <c r="BSV31" s="2"/>
      <c r="BTB31" s="2"/>
      <c r="BTC31" s="2"/>
      <c r="BTD31" s="2"/>
      <c r="BTJ31" s="2"/>
      <c r="BTK31" s="2"/>
      <c r="BTL31" s="2"/>
      <c r="BTR31" s="2"/>
      <c r="BTS31" s="2"/>
      <c r="BTT31" s="2"/>
      <c r="BTZ31" s="2"/>
      <c r="BUA31" s="2"/>
      <c r="BUB31" s="2"/>
      <c r="BUH31" s="2"/>
      <c r="BUI31" s="2"/>
      <c r="BUJ31" s="2"/>
      <c r="BUP31" s="2"/>
      <c r="BUQ31" s="2"/>
      <c r="BUR31" s="2"/>
      <c r="BUX31" s="2"/>
      <c r="BUY31" s="2"/>
      <c r="BUZ31" s="2"/>
      <c r="BVF31" s="2"/>
      <c r="BVG31" s="2"/>
      <c r="BVH31" s="2"/>
      <c r="BVN31" s="2"/>
      <c r="BVO31" s="2"/>
      <c r="BVP31" s="2"/>
      <c r="BVV31" s="2"/>
      <c r="BVW31" s="2"/>
      <c r="BVX31" s="2"/>
      <c r="BWD31" s="2"/>
      <c r="BWE31" s="2"/>
      <c r="BWF31" s="2"/>
      <c r="BWL31" s="2"/>
      <c r="BWM31" s="2"/>
      <c r="BWN31" s="2"/>
      <c r="BWT31" s="2"/>
      <c r="BWU31" s="2"/>
      <c r="BWV31" s="2"/>
      <c r="BXB31" s="2"/>
      <c r="BXC31" s="2"/>
      <c r="BXD31" s="2"/>
      <c r="BXJ31" s="2"/>
      <c r="BXK31" s="2"/>
      <c r="BXL31" s="2"/>
      <c r="BXR31" s="2"/>
      <c r="BXS31" s="2"/>
      <c r="BXT31" s="2"/>
      <c r="BXZ31" s="2"/>
      <c r="BYA31" s="2"/>
      <c r="BYB31" s="2"/>
      <c r="BYH31" s="2"/>
      <c r="BYI31" s="2"/>
      <c r="BYJ31" s="2"/>
      <c r="BYP31" s="2"/>
      <c r="BYQ31" s="2"/>
      <c r="BYR31" s="2"/>
      <c r="BYX31" s="2"/>
      <c r="BYY31" s="2"/>
      <c r="BYZ31" s="2"/>
      <c r="BZF31" s="2"/>
      <c r="BZG31" s="2"/>
      <c r="BZH31" s="2"/>
      <c r="BZN31" s="2"/>
      <c r="BZO31" s="2"/>
      <c r="BZP31" s="2"/>
      <c r="BZV31" s="2"/>
      <c r="BZW31" s="2"/>
      <c r="BZX31" s="2"/>
      <c r="CAD31" s="2"/>
      <c r="CAE31" s="2"/>
      <c r="CAF31" s="2"/>
      <c r="CAL31" s="2"/>
      <c r="CAM31" s="2"/>
      <c r="CAN31" s="2"/>
      <c r="CAT31" s="2"/>
      <c r="CAU31" s="2"/>
      <c r="CAV31" s="2"/>
      <c r="CBB31" s="2"/>
      <c r="CBC31" s="2"/>
      <c r="CBD31" s="2"/>
      <c r="CBJ31" s="2"/>
      <c r="CBK31" s="2"/>
      <c r="CBL31" s="2"/>
      <c r="CBR31" s="2"/>
      <c r="CBS31" s="2"/>
      <c r="CBT31" s="2"/>
      <c r="CBZ31" s="2"/>
      <c r="CCA31" s="2"/>
      <c r="CCB31" s="2"/>
      <c r="CCH31" s="2"/>
      <c r="CCI31" s="2"/>
      <c r="CCJ31" s="2"/>
      <c r="CCP31" s="2"/>
      <c r="CCQ31" s="2"/>
      <c r="CCR31" s="2"/>
      <c r="CCX31" s="2"/>
      <c r="CCY31" s="2"/>
      <c r="CCZ31" s="2"/>
      <c r="CDF31" s="2"/>
      <c r="CDG31" s="2"/>
      <c r="CDH31" s="2"/>
      <c r="CDN31" s="2"/>
      <c r="CDO31" s="2"/>
      <c r="CDP31" s="2"/>
      <c r="CDV31" s="2"/>
      <c r="CDW31" s="2"/>
      <c r="CDX31" s="2"/>
      <c r="CED31" s="2"/>
      <c r="CEE31" s="2"/>
      <c r="CEF31" s="2"/>
      <c r="CEL31" s="2"/>
      <c r="CEM31" s="2"/>
      <c r="CEN31" s="2"/>
      <c r="CET31" s="2"/>
      <c r="CEU31" s="2"/>
      <c r="CEV31" s="2"/>
      <c r="CFB31" s="2"/>
      <c r="CFC31" s="2"/>
      <c r="CFD31" s="2"/>
      <c r="CFJ31" s="2"/>
      <c r="CFK31" s="2"/>
      <c r="CFL31" s="2"/>
      <c r="CFR31" s="2"/>
      <c r="CFS31" s="2"/>
      <c r="CFT31" s="2"/>
      <c r="CFZ31" s="2"/>
      <c r="CGA31" s="2"/>
      <c r="CGB31" s="2"/>
      <c r="CGH31" s="2"/>
      <c r="CGI31" s="2"/>
      <c r="CGJ31" s="2"/>
      <c r="CGP31" s="2"/>
      <c r="CGQ31" s="2"/>
      <c r="CGR31" s="2"/>
      <c r="CGX31" s="2"/>
      <c r="CGY31" s="2"/>
      <c r="CGZ31" s="2"/>
      <c r="CHF31" s="2"/>
      <c r="CHG31" s="2"/>
      <c r="CHH31" s="2"/>
      <c r="CHN31" s="2"/>
      <c r="CHO31" s="2"/>
      <c r="CHP31" s="2"/>
      <c r="CHV31" s="2"/>
      <c r="CHW31" s="2"/>
      <c r="CHX31" s="2"/>
      <c r="CID31" s="2"/>
      <c r="CIE31" s="2"/>
      <c r="CIF31" s="2"/>
      <c r="CIL31" s="2"/>
      <c r="CIM31" s="2"/>
      <c r="CIN31" s="2"/>
      <c r="CIT31" s="2"/>
      <c r="CIU31" s="2"/>
      <c r="CIV31" s="2"/>
      <c r="CJB31" s="2"/>
      <c r="CJC31" s="2"/>
      <c r="CJD31" s="2"/>
      <c r="CJJ31" s="2"/>
      <c r="CJK31" s="2"/>
      <c r="CJL31" s="2"/>
      <c r="CJR31" s="2"/>
      <c r="CJS31" s="2"/>
      <c r="CJT31" s="2"/>
      <c r="CJZ31" s="2"/>
      <c r="CKA31" s="2"/>
      <c r="CKB31" s="2"/>
      <c r="CKH31" s="2"/>
      <c r="CKI31" s="2"/>
      <c r="CKJ31" s="2"/>
      <c r="CKP31" s="2"/>
      <c r="CKQ31" s="2"/>
      <c r="CKR31" s="2"/>
      <c r="CKX31" s="2"/>
      <c r="CKY31" s="2"/>
      <c r="CKZ31" s="2"/>
      <c r="CLF31" s="2"/>
      <c r="CLG31" s="2"/>
      <c r="CLH31" s="2"/>
      <c r="CLN31" s="2"/>
      <c r="CLO31" s="2"/>
      <c r="CLP31" s="2"/>
      <c r="CLV31" s="2"/>
      <c r="CLW31" s="2"/>
      <c r="CLX31" s="2"/>
      <c r="CMD31" s="2"/>
      <c r="CME31" s="2"/>
      <c r="CMF31" s="2"/>
      <c r="CML31" s="2"/>
      <c r="CMM31" s="2"/>
      <c r="CMN31" s="2"/>
      <c r="CMT31" s="2"/>
      <c r="CMU31" s="2"/>
      <c r="CMV31" s="2"/>
      <c r="CNB31" s="2"/>
      <c r="CNC31" s="2"/>
      <c r="CND31" s="2"/>
      <c r="CNJ31" s="2"/>
      <c r="CNK31" s="2"/>
      <c r="CNL31" s="2"/>
      <c r="CNR31" s="2"/>
      <c r="CNS31" s="2"/>
      <c r="CNT31" s="2"/>
      <c r="CNZ31" s="2"/>
      <c r="COA31" s="2"/>
      <c r="COB31" s="2"/>
      <c r="COH31" s="2"/>
      <c r="COI31" s="2"/>
      <c r="COJ31" s="2"/>
      <c r="COP31" s="2"/>
      <c r="COQ31" s="2"/>
      <c r="COR31" s="2"/>
      <c r="COX31" s="2"/>
      <c r="COY31" s="2"/>
      <c r="COZ31" s="2"/>
      <c r="CPF31" s="2"/>
      <c r="CPG31" s="2"/>
      <c r="CPH31" s="2"/>
      <c r="CPN31" s="2"/>
      <c r="CPO31" s="2"/>
      <c r="CPP31" s="2"/>
      <c r="CPV31" s="2"/>
      <c r="CPW31" s="2"/>
      <c r="CPX31" s="2"/>
      <c r="CQD31" s="2"/>
      <c r="CQE31" s="2"/>
      <c r="CQF31" s="2"/>
      <c r="CQL31" s="2"/>
      <c r="CQM31" s="2"/>
      <c r="CQN31" s="2"/>
      <c r="CQT31" s="2"/>
      <c r="CQU31" s="2"/>
      <c r="CQV31" s="2"/>
      <c r="CRB31" s="2"/>
      <c r="CRC31" s="2"/>
      <c r="CRD31" s="2"/>
      <c r="CRJ31" s="2"/>
      <c r="CRK31" s="2"/>
      <c r="CRL31" s="2"/>
      <c r="CRR31" s="2"/>
      <c r="CRS31" s="2"/>
      <c r="CRT31" s="2"/>
      <c r="CRZ31" s="2"/>
      <c r="CSA31" s="2"/>
      <c r="CSB31" s="2"/>
      <c r="CSH31" s="2"/>
      <c r="CSI31" s="2"/>
      <c r="CSJ31" s="2"/>
      <c r="CSP31" s="2"/>
      <c r="CSQ31" s="2"/>
      <c r="CSR31" s="2"/>
      <c r="CSX31" s="2"/>
      <c r="CSY31" s="2"/>
      <c r="CSZ31" s="2"/>
      <c r="CTF31" s="2"/>
      <c r="CTG31" s="2"/>
      <c r="CTH31" s="2"/>
      <c r="CTN31" s="2"/>
      <c r="CTO31" s="2"/>
      <c r="CTP31" s="2"/>
      <c r="CTV31" s="2"/>
      <c r="CTW31" s="2"/>
      <c r="CTX31" s="2"/>
      <c r="CUD31" s="2"/>
      <c r="CUE31" s="2"/>
      <c r="CUF31" s="2"/>
      <c r="CUL31" s="2"/>
      <c r="CUM31" s="2"/>
      <c r="CUN31" s="2"/>
      <c r="CUT31" s="2"/>
      <c r="CUU31" s="2"/>
      <c r="CUV31" s="2"/>
      <c r="CVB31" s="2"/>
      <c r="CVC31" s="2"/>
      <c r="CVD31" s="2"/>
      <c r="CVJ31" s="2"/>
      <c r="CVK31" s="2"/>
      <c r="CVL31" s="2"/>
      <c r="CVR31" s="2"/>
      <c r="CVS31" s="2"/>
      <c r="CVT31" s="2"/>
      <c r="CVZ31" s="2"/>
      <c r="CWA31" s="2"/>
      <c r="CWB31" s="2"/>
      <c r="CWH31" s="2"/>
      <c r="CWI31" s="2"/>
      <c r="CWJ31" s="2"/>
      <c r="CWP31" s="2"/>
      <c r="CWQ31" s="2"/>
      <c r="CWR31" s="2"/>
      <c r="CWX31" s="2"/>
      <c r="CWY31" s="2"/>
      <c r="CWZ31" s="2"/>
      <c r="CXF31" s="2"/>
      <c r="CXG31" s="2"/>
      <c r="CXH31" s="2"/>
      <c r="CXN31" s="2"/>
      <c r="CXO31" s="2"/>
      <c r="CXP31" s="2"/>
      <c r="CXV31" s="2"/>
      <c r="CXW31" s="2"/>
      <c r="CXX31" s="2"/>
      <c r="CYD31" s="2"/>
      <c r="CYE31" s="2"/>
      <c r="CYF31" s="2"/>
      <c r="CYL31" s="2"/>
      <c r="CYM31" s="2"/>
      <c r="CYN31" s="2"/>
      <c r="CYT31" s="2"/>
      <c r="CYU31" s="2"/>
      <c r="CYV31" s="2"/>
      <c r="CZB31" s="2"/>
      <c r="CZC31" s="2"/>
      <c r="CZD31" s="2"/>
      <c r="CZJ31" s="2"/>
      <c r="CZK31" s="2"/>
      <c r="CZL31" s="2"/>
      <c r="CZR31" s="2"/>
      <c r="CZS31" s="2"/>
      <c r="CZT31" s="2"/>
      <c r="CZZ31" s="2"/>
      <c r="DAA31" s="2"/>
      <c r="DAB31" s="2"/>
      <c r="DAH31" s="2"/>
      <c r="DAI31" s="2"/>
      <c r="DAJ31" s="2"/>
      <c r="DAP31" s="2"/>
      <c r="DAQ31" s="2"/>
      <c r="DAR31" s="2"/>
      <c r="DAX31" s="2"/>
      <c r="DAY31" s="2"/>
      <c r="DAZ31" s="2"/>
      <c r="DBF31" s="2"/>
      <c r="DBG31" s="2"/>
      <c r="DBH31" s="2"/>
      <c r="DBN31" s="2"/>
      <c r="DBO31" s="2"/>
      <c r="DBP31" s="2"/>
      <c r="DBV31" s="2"/>
      <c r="DBW31" s="2"/>
      <c r="DBX31" s="2"/>
      <c r="DCD31" s="2"/>
      <c r="DCE31" s="2"/>
      <c r="DCF31" s="2"/>
      <c r="DCL31" s="2"/>
      <c r="DCM31" s="2"/>
      <c r="DCN31" s="2"/>
      <c r="DCT31" s="2"/>
      <c r="DCU31" s="2"/>
      <c r="DCV31" s="2"/>
      <c r="DDB31" s="2"/>
      <c r="DDC31" s="2"/>
      <c r="DDD31" s="2"/>
      <c r="DDJ31" s="2"/>
      <c r="DDK31" s="2"/>
      <c r="DDL31" s="2"/>
      <c r="DDR31" s="2"/>
      <c r="DDS31" s="2"/>
      <c r="DDT31" s="2"/>
      <c r="DDZ31" s="2"/>
      <c r="DEA31" s="2"/>
      <c r="DEB31" s="2"/>
      <c r="DEH31" s="2"/>
      <c r="DEI31" s="2"/>
      <c r="DEJ31" s="2"/>
      <c r="DEP31" s="2"/>
      <c r="DEQ31" s="2"/>
      <c r="DER31" s="2"/>
      <c r="DEX31" s="2"/>
      <c r="DEY31" s="2"/>
      <c r="DEZ31" s="2"/>
      <c r="DFF31" s="2"/>
      <c r="DFG31" s="2"/>
      <c r="DFH31" s="2"/>
      <c r="DFN31" s="2"/>
      <c r="DFO31" s="2"/>
      <c r="DFP31" s="2"/>
      <c r="DFV31" s="2"/>
      <c r="DFW31" s="2"/>
      <c r="DFX31" s="2"/>
      <c r="DGD31" s="2"/>
      <c r="DGE31" s="2"/>
      <c r="DGF31" s="2"/>
      <c r="DGL31" s="2"/>
      <c r="DGM31" s="2"/>
      <c r="DGN31" s="2"/>
      <c r="DGT31" s="2"/>
      <c r="DGU31" s="2"/>
      <c r="DGV31" s="2"/>
      <c r="DHB31" s="2"/>
      <c r="DHC31" s="2"/>
      <c r="DHD31" s="2"/>
      <c r="DHJ31" s="2"/>
      <c r="DHK31" s="2"/>
      <c r="DHL31" s="2"/>
      <c r="DHR31" s="2"/>
      <c r="DHS31" s="2"/>
      <c r="DHT31" s="2"/>
      <c r="DHZ31" s="2"/>
      <c r="DIA31" s="2"/>
      <c r="DIB31" s="2"/>
      <c r="DIH31" s="2"/>
      <c r="DII31" s="2"/>
      <c r="DIJ31" s="2"/>
      <c r="DIP31" s="2"/>
      <c r="DIQ31" s="2"/>
      <c r="DIR31" s="2"/>
      <c r="DIX31" s="2"/>
      <c r="DIY31" s="2"/>
      <c r="DIZ31" s="2"/>
      <c r="DJF31" s="2"/>
      <c r="DJG31" s="2"/>
      <c r="DJH31" s="2"/>
      <c r="DJN31" s="2"/>
      <c r="DJO31" s="2"/>
      <c r="DJP31" s="2"/>
      <c r="DJV31" s="2"/>
      <c r="DJW31" s="2"/>
      <c r="DJX31" s="2"/>
      <c r="DKD31" s="2"/>
      <c r="DKE31" s="2"/>
      <c r="DKF31" s="2"/>
      <c r="DKL31" s="2"/>
      <c r="DKM31" s="2"/>
      <c r="DKN31" s="2"/>
      <c r="DKT31" s="2"/>
      <c r="DKU31" s="2"/>
      <c r="DKV31" s="2"/>
      <c r="DLB31" s="2"/>
      <c r="DLC31" s="2"/>
      <c r="DLD31" s="2"/>
      <c r="DLJ31" s="2"/>
      <c r="DLK31" s="2"/>
      <c r="DLL31" s="2"/>
      <c r="DLR31" s="2"/>
      <c r="DLS31" s="2"/>
      <c r="DLT31" s="2"/>
      <c r="DLZ31" s="2"/>
      <c r="DMA31" s="2"/>
      <c r="DMB31" s="2"/>
      <c r="DMH31" s="2"/>
      <c r="DMI31" s="2"/>
      <c r="DMJ31" s="2"/>
      <c r="DMP31" s="2"/>
      <c r="DMQ31" s="2"/>
      <c r="DMR31" s="2"/>
      <c r="DMX31" s="2"/>
      <c r="DMY31" s="2"/>
      <c r="DMZ31" s="2"/>
      <c r="DNF31" s="2"/>
      <c r="DNG31" s="2"/>
      <c r="DNH31" s="2"/>
      <c r="DNN31" s="2"/>
      <c r="DNO31" s="2"/>
      <c r="DNP31" s="2"/>
      <c r="DNV31" s="2"/>
      <c r="DNW31" s="2"/>
      <c r="DNX31" s="2"/>
      <c r="DOD31" s="2"/>
      <c r="DOE31" s="2"/>
      <c r="DOF31" s="2"/>
      <c r="DOL31" s="2"/>
      <c r="DOM31" s="2"/>
      <c r="DON31" s="2"/>
      <c r="DOT31" s="2"/>
      <c r="DOU31" s="2"/>
      <c r="DOV31" s="2"/>
      <c r="DPB31" s="2"/>
      <c r="DPC31" s="2"/>
      <c r="DPD31" s="2"/>
      <c r="DPJ31" s="2"/>
      <c r="DPK31" s="2"/>
      <c r="DPL31" s="2"/>
      <c r="DPR31" s="2"/>
      <c r="DPS31" s="2"/>
      <c r="DPT31" s="2"/>
      <c r="DPZ31" s="2"/>
      <c r="DQA31" s="2"/>
      <c r="DQB31" s="2"/>
      <c r="DQH31" s="2"/>
      <c r="DQI31" s="2"/>
      <c r="DQJ31" s="2"/>
      <c r="DQP31" s="2"/>
      <c r="DQQ31" s="2"/>
      <c r="DQR31" s="2"/>
      <c r="DQX31" s="2"/>
      <c r="DQY31" s="2"/>
      <c r="DQZ31" s="2"/>
      <c r="DRF31" s="2"/>
      <c r="DRG31" s="2"/>
      <c r="DRH31" s="2"/>
      <c r="DRN31" s="2"/>
      <c r="DRO31" s="2"/>
      <c r="DRP31" s="2"/>
      <c r="DRV31" s="2"/>
      <c r="DRW31" s="2"/>
      <c r="DRX31" s="2"/>
      <c r="DSD31" s="2"/>
      <c r="DSE31" s="2"/>
      <c r="DSF31" s="2"/>
      <c r="DSL31" s="2"/>
      <c r="DSM31" s="2"/>
      <c r="DSN31" s="2"/>
      <c r="DST31" s="2"/>
      <c r="DSU31" s="2"/>
      <c r="DSV31" s="2"/>
      <c r="DTB31" s="2"/>
      <c r="DTC31" s="2"/>
      <c r="DTD31" s="2"/>
      <c r="DTJ31" s="2"/>
      <c r="DTK31" s="2"/>
      <c r="DTL31" s="2"/>
      <c r="DTR31" s="2"/>
      <c r="DTS31" s="2"/>
      <c r="DTT31" s="2"/>
      <c r="DTZ31" s="2"/>
      <c r="DUA31" s="2"/>
      <c r="DUB31" s="2"/>
      <c r="DUH31" s="2"/>
      <c r="DUI31" s="2"/>
      <c r="DUJ31" s="2"/>
      <c r="DUP31" s="2"/>
      <c r="DUQ31" s="2"/>
      <c r="DUR31" s="2"/>
      <c r="DUX31" s="2"/>
      <c r="DUY31" s="2"/>
      <c r="DUZ31" s="2"/>
      <c r="DVF31" s="2"/>
      <c r="DVG31" s="2"/>
      <c r="DVH31" s="2"/>
      <c r="DVN31" s="2"/>
      <c r="DVO31" s="2"/>
      <c r="DVP31" s="2"/>
      <c r="DVV31" s="2"/>
      <c r="DVW31" s="2"/>
      <c r="DVX31" s="2"/>
      <c r="DWD31" s="2"/>
      <c r="DWE31" s="2"/>
      <c r="DWF31" s="2"/>
      <c r="DWL31" s="2"/>
      <c r="DWM31" s="2"/>
      <c r="DWN31" s="2"/>
      <c r="DWT31" s="2"/>
      <c r="DWU31" s="2"/>
      <c r="DWV31" s="2"/>
      <c r="DXB31" s="2"/>
      <c r="DXC31" s="2"/>
      <c r="DXD31" s="2"/>
      <c r="DXJ31" s="2"/>
      <c r="DXK31" s="2"/>
      <c r="DXL31" s="2"/>
      <c r="DXR31" s="2"/>
      <c r="DXS31" s="2"/>
      <c r="DXT31" s="2"/>
      <c r="DXZ31" s="2"/>
      <c r="DYA31" s="2"/>
      <c r="DYB31" s="2"/>
      <c r="DYH31" s="2"/>
      <c r="DYI31" s="2"/>
      <c r="DYJ31" s="2"/>
      <c r="DYP31" s="2"/>
      <c r="DYQ31" s="2"/>
      <c r="DYR31" s="2"/>
      <c r="DYX31" s="2"/>
      <c r="DYY31" s="2"/>
      <c r="DYZ31" s="2"/>
      <c r="DZF31" s="2"/>
      <c r="DZG31" s="2"/>
      <c r="DZH31" s="2"/>
      <c r="DZN31" s="2"/>
      <c r="DZO31" s="2"/>
      <c r="DZP31" s="2"/>
      <c r="DZV31" s="2"/>
      <c r="DZW31" s="2"/>
      <c r="DZX31" s="2"/>
      <c r="EAD31" s="2"/>
      <c r="EAE31" s="2"/>
      <c r="EAF31" s="2"/>
      <c r="EAL31" s="2"/>
      <c r="EAM31" s="2"/>
      <c r="EAN31" s="2"/>
      <c r="EAT31" s="2"/>
      <c r="EAU31" s="2"/>
      <c r="EAV31" s="2"/>
      <c r="EBB31" s="2"/>
      <c r="EBC31" s="2"/>
      <c r="EBD31" s="2"/>
      <c r="EBJ31" s="2"/>
      <c r="EBK31" s="2"/>
      <c r="EBL31" s="2"/>
      <c r="EBR31" s="2"/>
      <c r="EBS31" s="2"/>
      <c r="EBT31" s="2"/>
      <c r="EBZ31" s="2"/>
      <c r="ECA31" s="2"/>
      <c r="ECB31" s="2"/>
      <c r="ECH31" s="2"/>
      <c r="ECI31" s="2"/>
      <c r="ECJ31" s="2"/>
      <c r="ECP31" s="2"/>
      <c r="ECQ31" s="2"/>
      <c r="ECR31" s="2"/>
      <c r="ECX31" s="2"/>
      <c r="ECY31" s="2"/>
      <c r="ECZ31" s="2"/>
      <c r="EDF31" s="2"/>
      <c r="EDG31" s="2"/>
      <c r="EDH31" s="2"/>
      <c r="EDN31" s="2"/>
      <c r="EDO31" s="2"/>
      <c r="EDP31" s="2"/>
      <c r="EDV31" s="2"/>
      <c r="EDW31" s="2"/>
      <c r="EDX31" s="2"/>
      <c r="EED31" s="2"/>
      <c r="EEE31" s="2"/>
      <c r="EEF31" s="2"/>
      <c r="EEL31" s="2"/>
      <c r="EEM31" s="2"/>
      <c r="EEN31" s="2"/>
      <c r="EET31" s="2"/>
      <c r="EEU31" s="2"/>
      <c r="EEV31" s="2"/>
      <c r="EFB31" s="2"/>
      <c r="EFC31" s="2"/>
      <c r="EFD31" s="2"/>
      <c r="EFJ31" s="2"/>
      <c r="EFK31" s="2"/>
      <c r="EFL31" s="2"/>
      <c r="EFR31" s="2"/>
      <c r="EFS31" s="2"/>
      <c r="EFT31" s="2"/>
      <c r="EFZ31" s="2"/>
      <c r="EGA31" s="2"/>
      <c r="EGB31" s="2"/>
      <c r="EGH31" s="2"/>
      <c r="EGI31" s="2"/>
      <c r="EGJ31" s="2"/>
      <c r="EGP31" s="2"/>
      <c r="EGQ31" s="2"/>
      <c r="EGR31" s="2"/>
      <c r="EGX31" s="2"/>
      <c r="EGY31" s="2"/>
      <c r="EGZ31" s="2"/>
      <c r="EHF31" s="2"/>
      <c r="EHG31" s="2"/>
      <c r="EHH31" s="2"/>
      <c r="EHN31" s="2"/>
      <c r="EHO31" s="2"/>
      <c r="EHP31" s="2"/>
      <c r="EHV31" s="2"/>
      <c r="EHW31" s="2"/>
      <c r="EHX31" s="2"/>
      <c r="EID31" s="2"/>
      <c r="EIE31" s="2"/>
      <c r="EIF31" s="2"/>
      <c r="EIL31" s="2"/>
      <c r="EIM31" s="2"/>
      <c r="EIN31" s="2"/>
      <c r="EIT31" s="2"/>
      <c r="EIU31" s="2"/>
      <c r="EIV31" s="2"/>
      <c r="EJB31" s="2"/>
      <c r="EJC31" s="2"/>
      <c r="EJD31" s="2"/>
      <c r="EJJ31" s="2"/>
      <c r="EJK31" s="2"/>
      <c r="EJL31" s="2"/>
      <c r="EJR31" s="2"/>
      <c r="EJS31" s="2"/>
      <c r="EJT31" s="2"/>
      <c r="EJZ31" s="2"/>
      <c r="EKA31" s="2"/>
      <c r="EKB31" s="2"/>
      <c r="EKH31" s="2"/>
      <c r="EKI31" s="2"/>
      <c r="EKJ31" s="2"/>
      <c r="EKP31" s="2"/>
      <c r="EKQ31" s="2"/>
      <c r="EKR31" s="2"/>
      <c r="EKX31" s="2"/>
      <c r="EKY31" s="2"/>
      <c r="EKZ31" s="2"/>
      <c r="ELF31" s="2"/>
      <c r="ELG31" s="2"/>
      <c r="ELH31" s="2"/>
      <c r="ELN31" s="2"/>
      <c r="ELO31" s="2"/>
      <c r="ELP31" s="2"/>
      <c r="ELV31" s="2"/>
      <c r="ELW31" s="2"/>
      <c r="ELX31" s="2"/>
      <c r="EMD31" s="2"/>
      <c r="EME31" s="2"/>
      <c r="EMF31" s="2"/>
      <c r="EML31" s="2"/>
      <c r="EMM31" s="2"/>
      <c r="EMN31" s="2"/>
      <c r="EMT31" s="2"/>
      <c r="EMU31" s="2"/>
      <c r="EMV31" s="2"/>
      <c r="ENB31" s="2"/>
      <c r="ENC31" s="2"/>
      <c r="END31" s="2"/>
      <c r="ENJ31" s="2"/>
      <c r="ENK31" s="2"/>
      <c r="ENL31" s="2"/>
      <c r="ENR31" s="2"/>
      <c r="ENS31" s="2"/>
      <c r="ENT31" s="2"/>
      <c r="ENZ31" s="2"/>
      <c r="EOA31" s="2"/>
      <c r="EOB31" s="2"/>
      <c r="EOH31" s="2"/>
      <c r="EOI31" s="2"/>
      <c r="EOJ31" s="2"/>
      <c r="EOP31" s="2"/>
      <c r="EOQ31" s="2"/>
      <c r="EOR31" s="2"/>
      <c r="EOX31" s="2"/>
      <c r="EOY31" s="2"/>
      <c r="EOZ31" s="2"/>
      <c r="EPF31" s="2"/>
      <c r="EPG31" s="2"/>
      <c r="EPH31" s="2"/>
      <c r="EPN31" s="2"/>
      <c r="EPO31" s="2"/>
      <c r="EPP31" s="2"/>
      <c r="EPV31" s="2"/>
      <c r="EPW31" s="2"/>
      <c r="EPX31" s="2"/>
      <c r="EQD31" s="2"/>
      <c r="EQE31" s="2"/>
      <c r="EQF31" s="2"/>
      <c r="EQL31" s="2"/>
      <c r="EQM31" s="2"/>
      <c r="EQN31" s="2"/>
      <c r="EQT31" s="2"/>
      <c r="EQU31" s="2"/>
      <c r="EQV31" s="2"/>
      <c r="ERB31" s="2"/>
      <c r="ERC31" s="2"/>
      <c r="ERD31" s="2"/>
      <c r="ERJ31" s="2"/>
      <c r="ERK31" s="2"/>
      <c r="ERL31" s="2"/>
      <c r="ERR31" s="2"/>
      <c r="ERS31" s="2"/>
      <c r="ERT31" s="2"/>
      <c r="ERZ31" s="2"/>
      <c r="ESA31" s="2"/>
      <c r="ESB31" s="2"/>
      <c r="ESH31" s="2"/>
      <c r="ESI31" s="2"/>
      <c r="ESJ31" s="2"/>
      <c r="ESP31" s="2"/>
      <c r="ESQ31" s="2"/>
      <c r="ESR31" s="2"/>
      <c r="ESX31" s="2"/>
      <c r="ESY31" s="2"/>
      <c r="ESZ31" s="2"/>
      <c r="ETF31" s="2"/>
      <c r="ETG31" s="2"/>
      <c r="ETH31" s="2"/>
      <c r="ETN31" s="2"/>
      <c r="ETO31" s="2"/>
      <c r="ETP31" s="2"/>
      <c r="ETV31" s="2"/>
      <c r="ETW31" s="2"/>
      <c r="ETX31" s="2"/>
      <c r="EUD31" s="2"/>
      <c r="EUE31" s="2"/>
      <c r="EUF31" s="2"/>
      <c r="EUL31" s="2"/>
      <c r="EUM31" s="2"/>
      <c r="EUN31" s="2"/>
      <c r="EUT31" s="2"/>
      <c r="EUU31" s="2"/>
      <c r="EUV31" s="2"/>
      <c r="EVB31" s="2"/>
      <c r="EVC31" s="2"/>
      <c r="EVD31" s="2"/>
      <c r="EVJ31" s="2"/>
      <c r="EVK31" s="2"/>
      <c r="EVL31" s="2"/>
      <c r="EVR31" s="2"/>
      <c r="EVS31" s="2"/>
      <c r="EVT31" s="2"/>
      <c r="EVZ31" s="2"/>
      <c r="EWA31" s="2"/>
      <c r="EWB31" s="2"/>
      <c r="EWH31" s="2"/>
      <c r="EWI31" s="2"/>
      <c r="EWJ31" s="2"/>
      <c r="EWP31" s="2"/>
      <c r="EWQ31" s="2"/>
      <c r="EWR31" s="2"/>
      <c r="EWX31" s="2"/>
      <c r="EWY31" s="2"/>
      <c r="EWZ31" s="2"/>
      <c r="EXF31" s="2"/>
      <c r="EXG31" s="2"/>
      <c r="EXH31" s="2"/>
      <c r="EXN31" s="2"/>
      <c r="EXO31" s="2"/>
      <c r="EXP31" s="2"/>
      <c r="EXV31" s="2"/>
      <c r="EXW31" s="2"/>
      <c r="EXX31" s="2"/>
      <c r="EYD31" s="2"/>
      <c r="EYE31" s="2"/>
      <c r="EYF31" s="2"/>
      <c r="EYL31" s="2"/>
      <c r="EYM31" s="2"/>
      <c r="EYN31" s="2"/>
      <c r="EYT31" s="2"/>
      <c r="EYU31" s="2"/>
      <c r="EYV31" s="2"/>
      <c r="EZB31" s="2"/>
      <c r="EZC31" s="2"/>
      <c r="EZD31" s="2"/>
      <c r="EZJ31" s="2"/>
      <c r="EZK31" s="2"/>
      <c r="EZL31" s="2"/>
      <c r="EZR31" s="2"/>
      <c r="EZS31" s="2"/>
      <c r="EZT31" s="2"/>
      <c r="EZZ31" s="2"/>
      <c r="FAA31" s="2"/>
      <c r="FAB31" s="2"/>
      <c r="FAH31" s="2"/>
      <c r="FAI31" s="2"/>
      <c r="FAJ31" s="2"/>
      <c r="FAP31" s="2"/>
      <c r="FAQ31" s="2"/>
      <c r="FAR31" s="2"/>
      <c r="FAX31" s="2"/>
      <c r="FAY31" s="2"/>
      <c r="FAZ31" s="2"/>
      <c r="FBF31" s="2"/>
      <c r="FBG31" s="2"/>
      <c r="FBH31" s="2"/>
      <c r="FBN31" s="2"/>
      <c r="FBO31" s="2"/>
      <c r="FBP31" s="2"/>
      <c r="FBV31" s="2"/>
      <c r="FBW31" s="2"/>
      <c r="FBX31" s="2"/>
      <c r="FCD31" s="2"/>
      <c r="FCE31" s="2"/>
      <c r="FCF31" s="2"/>
      <c r="FCL31" s="2"/>
      <c r="FCM31" s="2"/>
      <c r="FCN31" s="2"/>
      <c r="FCT31" s="2"/>
      <c r="FCU31" s="2"/>
      <c r="FCV31" s="2"/>
      <c r="FDB31" s="2"/>
      <c r="FDC31" s="2"/>
      <c r="FDD31" s="2"/>
      <c r="FDJ31" s="2"/>
      <c r="FDK31" s="2"/>
      <c r="FDL31" s="2"/>
      <c r="FDR31" s="2"/>
      <c r="FDS31" s="2"/>
      <c r="FDT31" s="2"/>
      <c r="FDZ31" s="2"/>
      <c r="FEA31" s="2"/>
      <c r="FEB31" s="2"/>
      <c r="FEH31" s="2"/>
      <c r="FEI31" s="2"/>
      <c r="FEJ31" s="2"/>
      <c r="FEP31" s="2"/>
      <c r="FEQ31" s="2"/>
      <c r="FER31" s="2"/>
      <c r="FEX31" s="2"/>
      <c r="FEY31" s="2"/>
      <c r="FEZ31" s="2"/>
      <c r="FFF31" s="2"/>
      <c r="FFG31" s="2"/>
      <c r="FFH31" s="2"/>
      <c r="FFN31" s="2"/>
      <c r="FFO31" s="2"/>
      <c r="FFP31" s="2"/>
      <c r="FFV31" s="2"/>
      <c r="FFW31" s="2"/>
      <c r="FFX31" s="2"/>
      <c r="FGD31" s="2"/>
      <c r="FGE31" s="2"/>
      <c r="FGF31" s="2"/>
      <c r="FGL31" s="2"/>
      <c r="FGM31" s="2"/>
      <c r="FGN31" s="2"/>
      <c r="FGT31" s="2"/>
      <c r="FGU31" s="2"/>
      <c r="FGV31" s="2"/>
      <c r="FHB31" s="2"/>
      <c r="FHC31" s="2"/>
      <c r="FHD31" s="2"/>
      <c r="FHJ31" s="2"/>
      <c r="FHK31" s="2"/>
      <c r="FHL31" s="2"/>
      <c r="FHR31" s="2"/>
      <c r="FHS31" s="2"/>
      <c r="FHT31" s="2"/>
      <c r="FHZ31" s="2"/>
      <c r="FIA31" s="2"/>
      <c r="FIB31" s="2"/>
      <c r="FIH31" s="2"/>
      <c r="FII31" s="2"/>
      <c r="FIJ31" s="2"/>
      <c r="FIP31" s="2"/>
      <c r="FIQ31" s="2"/>
      <c r="FIR31" s="2"/>
      <c r="FIX31" s="2"/>
      <c r="FIY31" s="2"/>
      <c r="FIZ31" s="2"/>
      <c r="FJF31" s="2"/>
      <c r="FJG31" s="2"/>
      <c r="FJH31" s="2"/>
      <c r="FJN31" s="2"/>
      <c r="FJO31" s="2"/>
      <c r="FJP31" s="2"/>
      <c r="FJV31" s="2"/>
      <c r="FJW31" s="2"/>
      <c r="FJX31" s="2"/>
      <c r="FKD31" s="2"/>
      <c r="FKE31" s="2"/>
      <c r="FKF31" s="2"/>
      <c r="FKL31" s="2"/>
      <c r="FKM31" s="2"/>
      <c r="FKN31" s="2"/>
      <c r="FKT31" s="2"/>
      <c r="FKU31" s="2"/>
      <c r="FKV31" s="2"/>
      <c r="FLB31" s="2"/>
      <c r="FLC31" s="2"/>
      <c r="FLD31" s="2"/>
      <c r="FLJ31" s="2"/>
      <c r="FLK31" s="2"/>
      <c r="FLL31" s="2"/>
      <c r="FLR31" s="2"/>
      <c r="FLS31" s="2"/>
      <c r="FLT31" s="2"/>
      <c r="FLZ31" s="2"/>
      <c r="FMA31" s="2"/>
      <c r="FMB31" s="2"/>
      <c r="FMH31" s="2"/>
      <c r="FMI31" s="2"/>
      <c r="FMJ31" s="2"/>
      <c r="FMP31" s="2"/>
      <c r="FMQ31" s="2"/>
      <c r="FMR31" s="2"/>
      <c r="FMX31" s="2"/>
      <c r="FMY31" s="2"/>
      <c r="FMZ31" s="2"/>
      <c r="FNF31" s="2"/>
      <c r="FNG31" s="2"/>
      <c r="FNH31" s="2"/>
      <c r="FNN31" s="2"/>
      <c r="FNO31" s="2"/>
      <c r="FNP31" s="2"/>
      <c r="FNV31" s="2"/>
      <c r="FNW31" s="2"/>
      <c r="FNX31" s="2"/>
      <c r="FOD31" s="2"/>
      <c r="FOE31" s="2"/>
      <c r="FOF31" s="2"/>
      <c r="FOL31" s="2"/>
      <c r="FOM31" s="2"/>
      <c r="FON31" s="2"/>
      <c r="FOT31" s="2"/>
      <c r="FOU31" s="2"/>
      <c r="FOV31" s="2"/>
      <c r="FPB31" s="2"/>
      <c r="FPC31" s="2"/>
      <c r="FPD31" s="2"/>
      <c r="FPJ31" s="2"/>
      <c r="FPK31" s="2"/>
      <c r="FPL31" s="2"/>
      <c r="FPR31" s="2"/>
      <c r="FPS31" s="2"/>
      <c r="FPT31" s="2"/>
      <c r="FPZ31" s="2"/>
      <c r="FQA31" s="2"/>
      <c r="FQB31" s="2"/>
      <c r="FQH31" s="2"/>
      <c r="FQI31" s="2"/>
      <c r="FQJ31" s="2"/>
      <c r="FQP31" s="2"/>
      <c r="FQQ31" s="2"/>
      <c r="FQR31" s="2"/>
      <c r="FQX31" s="2"/>
      <c r="FQY31" s="2"/>
      <c r="FQZ31" s="2"/>
      <c r="FRF31" s="2"/>
      <c r="FRG31" s="2"/>
      <c r="FRH31" s="2"/>
      <c r="FRN31" s="2"/>
      <c r="FRO31" s="2"/>
      <c r="FRP31" s="2"/>
      <c r="FRV31" s="2"/>
      <c r="FRW31" s="2"/>
      <c r="FRX31" s="2"/>
      <c r="FSD31" s="2"/>
      <c r="FSE31" s="2"/>
      <c r="FSF31" s="2"/>
      <c r="FSL31" s="2"/>
      <c r="FSM31" s="2"/>
      <c r="FSN31" s="2"/>
      <c r="FST31" s="2"/>
      <c r="FSU31" s="2"/>
      <c r="FSV31" s="2"/>
      <c r="FTB31" s="2"/>
      <c r="FTC31" s="2"/>
      <c r="FTD31" s="2"/>
      <c r="FTJ31" s="2"/>
      <c r="FTK31" s="2"/>
      <c r="FTL31" s="2"/>
      <c r="FTR31" s="2"/>
      <c r="FTS31" s="2"/>
      <c r="FTT31" s="2"/>
      <c r="FTZ31" s="2"/>
      <c r="FUA31" s="2"/>
      <c r="FUB31" s="2"/>
      <c r="FUH31" s="2"/>
      <c r="FUI31" s="2"/>
      <c r="FUJ31" s="2"/>
      <c r="FUP31" s="2"/>
      <c r="FUQ31" s="2"/>
      <c r="FUR31" s="2"/>
      <c r="FUX31" s="2"/>
      <c r="FUY31" s="2"/>
      <c r="FUZ31" s="2"/>
      <c r="FVF31" s="2"/>
      <c r="FVG31" s="2"/>
      <c r="FVH31" s="2"/>
      <c r="FVN31" s="2"/>
      <c r="FVO31" s="2"/>
      <c r="FVP31" s="2"/>
      <c r="FVV31" s="2"/>
      <c r="FVW31" s="2"/>
      <c r="FVX31" s="2"/>
      <c r="FWD31" s="2"/>
      <c r="FWE31" s="2"/>
      <c r="FWF31" s="2"/>
      <c r="FWL31" s="2"/>
      <c r="FWM31" s="2"/>
      <c r="FWN31" s="2"/>
      <c r="FWT31" s="2"/>
      <c r="FWU31" s="2"/>
      <c r="FWV31" s="2"/>
      <c r="FXB31" s="2"/>
      <c r="FXC31" s="2"/>
      <c r="FXD31" s="2"/>
      <c r="FXJ31" s="2"/>
      <c r="FXK31" s="2"/>
      <c r="FXL31" s="2"/>
      <c r="FXR31" s="2"/>
      <c r="FXS31" s="2"/>
      <c r="FXT31" s="2"/>
      <c r="FXZ31" s="2"/>
      <c r="FYA31" s="2"/>
      <c r="FYB31" s="2"/>
      <c r="FYH31" s="2"/>
      <c r="FYI31" s="2"/>
      <c r="FYJ31" s="2"/>
      <c r="FYP31" s="2"/>
      <c r="FYQ31" s="2"/>
      <c r="FYR31" s="2"/>
      <c r="FYX31" s="2"/>
      <c r="FYY31" s="2"/>
      <c r="FYZ31" s="2"/>
      <c r="FZF31" s="2"/>
      <c r="FZG31" s="2"/>
      <c r="FZH31" s="2"/>
      <c r="FZN31" s="2"/>
      <c r="FZO31" s="2"/>
      <c r="FZP31" s="2"/>
      <c r="FZV31" s="2"/>
      <c r="FZW31" s="2"/>
      <c r="FZX31" s="2"/>
      <c r="GAD31" s="2"/>
      <c r="GAE31" s="2"/>
      <c r="GAF31" s="2"/>
      <c r="GAL31" s="2"/>
      <c r="GAM31" s="2"/>
      <c r="GAN31" s="2"/>
      <c r="GAT31" s="2"/>
      <c r="GAU31" s="2"/>
      <c r="GAV31" s="2"/>
      <c r="GBB31" s="2"/>
      <c r="GBC31" s="2"/>
      <c r="GBD31" s="2"/>
      <c r="GBJ31" s="2"/>
      <c r="GBK31" s="2"/>
      <c r="GBL31" s="2"/>
      <c r="GBR31" s="2"/>
      <c r="GBS31" s="2"/>
      <c r="GBT31" s="2"/>
      <c r="GBZ31" s="2"/>
      <c r="GCA31" s="2"/>
      <c r="GCB31" s="2"/>
      <c r="GCH31" s="2"/>
      <c r="GCI31" s="2"/>
      <c r="GCJ31" s="2"/>
      <c r="GCP31" s="2"/>
      <c r="GCQ31" s="2"/>
      <c r="GCR31" s="2"/>
      <c r="GCX31" s="2"/>
      <c r="GCY31" s="2"/>
      <c r="GCZ31" s="2"/>
      <c r="GDF31" s="2"/>
      <c r="GDG31" s="2"/>
      <c r="GDH31" s="2"/>
      <c r="GDN31" s="2"/>
      <c r="GDO31" s="2"/>
      <c r="GDP31" s="2"/>
      <c r="GDV31" s="2"/>
      <c r="GDW31" s="2"/>
      <c r="GDX31" s="2"/>
      <c r="GED31" s="2"/>
      <c r="GEE31" s="2"/>
      <c r="GEF31" s="2"/>
      <c r="GEL31" s="2"/>
      <c r="GEM31" s="2"/>
      <c r="GEN31" s="2"/>
      <c r="GET31" s="2"/>
      <c r="GEU31" s="2"/>
      <c r="GEV31" s="2"/>
      <c r="GFB31" s="2"/>
      <c r="GFC31" s="2"/>
      <c r="GFD31" s="2"/>
      <c r="GFJ31" s="2"/>
      <c r="GFK31" s="2"/>
      <c r="GFL31" s="2"/>
      <c r="GFR31" s="2"/>
      <c r="GFS31" s="2"/>
      <c r="GFT31" s="2"/>
      <c r="GFZ31" s="2"/>
      <c r="GGA31" s="2"/>
      <c r="GGB31" s="2"/>
      <c r="GGH31" s="2"/>
      <c r="GGI31" s="2"/>
      <c r="GGJ31" s="2"/>
      <c r="GGP31" s="2"/>
      <c r="GGQ31" s="2"/>
      <c r="GGR31" s="2"/>
      <c r="GGX31" s="2"/>
      <c r="GGY31" s="2"/>
      <c r="GGZ31" s="2"/>
      <c r="GHF31" s="2"/>
      <c r="GHG31" s="2"/>
      <c r="GHH31" s="2"/>
      <c r="GHN31" s="2"/>
      <c r="GHO31" s="2"/>
      <c r="GHP31" s="2"/>
      <c r="GHV31" s="2"/>
      <c r="GHW31" s="2"/>
      <c r="GHX31" s="2"/>
      <c r="GID31" s="2"/>
      <c r="GIE31" s="2"/>
      <c r="GIF31" s="2"/>
      <c r="GIL31" s="2"/>
      <c r="GIM31" s="2"/>
      <c r="GIN31" s="2"/>
      <c r="GIT31" s="2"/>
      <c r="GIU31" s="2"/>
      <c r="GIV31" s="2"/>
      <c r="GJB31" s="2"/>
      <c r="GJC31" s="2"/>
      <c r="GJD31" s="2"/>
      <c r="GJJ31" s="2"/>
      <c r="GJK31" s="2"/>
      <c r="GJL31" s="2"/>
      <c r="GJR31" s="2"/>
      <c r="GJS31" s="2"/>
      <c r="GJT31" s="2"/>
      <c r="GJZ31" s="2"/>
      <c r="GKA31" s="2"/>
      <c r="GKB31" s="2"/>
      <c r="GKH31" s="2"/>
      <c r="GKI31" s="2"/>
      <c r="GKJ31" s="2"/>
      <c r="GKP31" s="2"/>
      <c r="GKQ31" s="2"/>
      <c r="GKR31" s="2"/>
      <c r="GKX31" s="2"/>
      <c r="GKY31" s="2"/>
      <c r="GKZ31" s="2"/>
      <c r="GLF31" s="2"/>
      <c r="GLG31" s="2"/>
      <c r="GLH31" s="2"/>
      <c r="GLN31" s="2"/>
      <c r="GLO31" s="2"/>
      <c r="GLP31" s="2"/>
      <c r="GLV31" s="2"/>
      <c r="GLW31" s="2"/>
      <c r="GLX31" s="2"/>
      <c r="GMD31" s="2"/>
      <c r="GME31" s="2"/>
      <c r="GMF31" s="2"/>
      <c r="GML31" s="2"/>
      <c r="GMM31" s="2"/>
      <c r="GMN31" s="2"/>
      <c r="GMT31" s="2"/>
      <c r="GMU31" s="2"/>
      <c r="GMV31" s="2"/>
      <c r="GNB31" s="2"/>
      <c r="GNC31" s="2"/>
      <c r="GND31" s="2"/>
      <c r="GNJ31" s="2"/>
      <c r="GNK31" s="2"/>
      <c r="GNL31" s="2"/>
      <c r="GNR31" s="2"/>
      <c r="GNS31" s="2"/>
      <c r="GNT31" s="2"/>
      <c r="GNZ31" s="2"/>
      <c r="GOA31" s="2"/>
      <c r="GOB31" s="2"/>
      <c r="GOH31" s="2"/>
      <c r="GOI31" s="2"/>
      <c r="GOJ31" s="2"/>
      <c r="GOP31" s="2"/>
      <c r="GOQ31" s="2"/>
      <c r="GOR31" s="2"/>
      <c r="GOX31" s="2"/>
      <c r="GOY31" s="2"/>
      <c r="GOZ31" s="2"/>
      <c r="GPF31" s="2"/>
      <c r="GPG31" s="2"/>
      <c r="GPH31" s="2"/>
      <c r="GPN31" s="2"/>
      <c r="GPO31" s="2"/>
      <c r="GPP31" s="2"/>
      <c r="GPV31" s="2"/>
      <c r="GPW31" s="2"/>
      <c r="GPX31" s="2"/>
      <c r="GQD31" s="2"/>
      <c r="GQE31" s="2"/>
      <c r="GQF31" s="2"/>
      <c r="GQL31" s="2"/>
      <c r="GQM31" s="2"/>
      <c r="GQN31" s="2"/>
      <c r="GQT31" s="2"/>
      <c r="GQU31" s="2"/>
      <c r="GQV31" s="2"/>
      <c r="GRB31" s="2"/>
      <c r="GRC31" s="2"/>
      <c r="GRD31" s="2"/>
      <c r="GRJ31" s="2"/>
      <c r="GRK31" s="2"/>
      <c r="GRL31" s="2"/>
      <c r="GRR31" s="2"/>
      <c r="GRS31" s="2"/>
      <c r="GRT31" s="2"/>
      <c r="GRZ31" s="2"/>
      <c r="GSA31" s="2"/>
      <c r="GSB31" s="2"/>
      <c r="GSH31" s="2"/>
      <c r="GSI31" s="2"/>
      <c r="GSJ31" s="2"/>
      <c r="GSP31" s="2"/>
      <c r="GSQ31" s="2"/>
      <c r="GSR31" s="2"/>
      <c r="GSX31" s="2"/>
      <c r="GSY31" s="2"/>
      <c r="GSZ31" s="2"/>
      <c r="GTF31" s="2"/>
      <c r="GTG31" s="2"/>
      <c r="GTH31" s="2"/>
      <c r="GTN31" s="2"/>
      <c r="GTO31" s="2"/>
      <c r="GTP31" s="2"/>
      <c r="GTV31" s="2"/>
      <c r="GTW31" s="2"/>
      <c r="GTX31" s="2"/>
      <c r="GUD31" s="2"/>
      <c r="GUE31" s="2"/>
      <c r="GUF31" s="2"/>
      <c r="GUL31" s="2"/>
      <c r="GUM31" s="2"/>
      <c r="GUN31" s="2"/>
      <c r="GUT31" s="2"/>
      <c r="GUU31" s="2"/>
      <c r="GUV31" s="2"/>
      <c r="GVB31" s="2"/>
      <c r="GVC31" s="2"/>
      <c r="GVD31" s="2"/>
      <c r="GVJ31" s="2"/>
      <c r="GVK31" s="2"/>
      <c r="GVL31" s="2"/>
      <c r="GVR31" s="2"/>
      <c r="GVS31" s="2"/>
      <c r="GVT31" s="2"/>
      <c r="GVZ31" s="2"/>
      <c r="GWA31" s="2"/>
      <c r="GWB31" s="2"/>
      <c r="GWH31" s="2"/>
      <c r="GWI31" s="2"/>
      <c r="GWJ31" s="2"/>
      <c r="GWP31" s="2"/>
      <c r="GWQ31" s="2"/>
      <c r="GWR31" s="2"/>
      <c r="GWX31" s="2"/>
      <c r="GWY31" s="2"/>
      <c r="GWZ31" s="2"/>
      <c r="GXF31" s="2"/>
      <c r="GXG31" s="2"/>
      <c r="GXH31" s="2"/>
      <c r="GXN31" s="2"/>
      <c r="GXO31" s="2"/>
      <c r="GXP31" s="2"/>
      <c r="GXV31" s="2"/>
      <c r="GXW31" s="2"/>
      <c r="GXX31" s="2"/>
      <c r="GYD31" s="2"/>
      <c r="GYE31" s="2"/>
      <c r="GYF31" s="2"/>
      <c r="GYL31" s="2"/>
      <c r="GYM31" s="2"/>
      <c r="GYN31" s="2"/>
      <c r="GYT31" s="2"/>
      <c r="GYU31" s="2"/>
      <c r="GYV31" s="2"/>
      <c r="GZB31" s="2"/>
      <c r="GZC31" s="2"/>
      <c r="GZD31" s="2"/>
      <c r="GZJ31" s="2"/>
      <c r="GZK31" s="2"/>
      <c r="GZL31" s="2"/>
      <c r="GZR31" s="2"/>
      <c r="GZS31" s="2"/>
      <c r="GZT31" s="2"/>
      <c r="GZZ31" s="2"/>
      <c r="HAA31" s="2"/>
      <c r="HAB31" s="2"/>
      <c r="HAH31" s="2"/>
      <c r="HAI31" s="2"/>
      <c r="HAJ31" s="2"/>
      <c r="HAP31" s="2"/>
      <c r="HAQ31" s="2"/>
      <c r="HAR31" s="2"/>
      <c r="HAX31" s="2"/>
      <c r="HAY31" s="2"/>
      <c r="HAZ31" s="2"/>
      <c r="HBF31" s="2"/>
      <c r="HBG31" s="2"/>
      <c r="HBH31" s="2"/>
      <c r="HBN31" s="2"/>
      <c r="HBO31" s="2"/>
      <c r="HBP31" s="2"/>
      <c r="HBV31" s="2"/>
      <c r="HBW31" s="2"/>
      <c r="HBX31" s="2"/>
      <c r="HCD31" s="2"/>
      <c r="HCE31" s="2"/>
      <c r="HCF31" s="2"/>
      <c r="HCL31" s="2"/>
      <c r="HCM31" s="2"/>
      <c r="HCN31" s="2"/>
      <c r="HCT31" s="2"/>
      <c r="HCU31" s="2"/>
      <c r="HCV31" s="2"/>
      <c r="HDB31" s="2"/>
      <c r="HDC31" s="2"/>
      <c r="HDD31" s="2"/>
      <c r="HDJ31" s="2"/>
      <c r="HDK31" s="2"/>
      <c r="HDL31" s="2"/>
      <c r="HDR31" s="2"/>
      <c r="HDS31" s="2"/>
      <c r="HDT31" s="2"/>
      <c r="HDZ31" s="2"/>
      <c r="HEA31" s="2"/>
      <c r="HEB31" s="2"/>
      <c r="HEH31" s="2"/>
      <c r="HEI31" s="2"/>
      <c r="HEJ31" s="2"/>
      <c r="HEP31" s="2"/>
      <c r="HEQ31" s="2"/>
      <c r="HER31" s="2"/>
      <c r="HEX31" s="2"/>
      <c r="HEY31" s="2"/>
      <c r="HEZ31" s="2"/>
      <c r="HFF31" s="2"/>
      <c r="HFG31" s="2"/>
      <c r="HFH31" s="2"/>
      <c r="HFN31" s="2"/>
      <c r="HFO31" s="2"/>
      <c r="HFP31" s="2"/>
      <c r="HFV31" s="2"/>
      <c r="HFW31" s="2"/>
      <c r="HFX31" s="2"/>
      <c r="HGD31" s="2"/>
      <c r="HGE31" s="2"/>
      <c r="HGF31" s="2"/>
      <c r="HGL31" s="2"/>
      <c r="HGM31" s="2"/>
      <c r="HGN31" s="2"/>
      <c r="HGT31" s="2"/>
      <c r="HGU31" s="2"/>
      <c r="HGV31" s="2"/>
      <c r="HHB31" s="2"/>
      <c r="HHC31" s="2"/>
      <c r="HHD31" s="2"/>
      <c r="HHJ31" s="2"/>
      <c r="HHK31" s="2"/>
      <c r="HHL31" s="2"/>
      <c r="HHR31" s="2"/>
      <c r="HHS31" s="2"/>
      <c r="HHT31" s="2"/>
      <c r="HHZ31" s="2"/>
      <c r="HIA31" s="2"/>
      <c r="HIB31" s="2"/>
      <c r="HIH31" s="2"/>
      <c r="HII31" s="2"/>
      <c r="HIJ31" s="2"/>
      <c r="HIP31" s="2"/>
      <c r="HIQ31" s="2"/>
      <c r="HIR31" s="2"/>
      <c r="HIX31" s="2"/>
      <c r="HIY31" s="2"/>
      <c r="HIZ31" s="2"/>
      <c r="HJF31" s="2"/>
      <c r="HJG31" s="2"/>
      <c r="HJH31" s="2"/>
      <c r="HJN31" s="2"/>
      <c r="HJO31" s="2"/>
      <c r="HJP31" s="2"/>
      <c r="HJV31" s="2"/>
      <c r="HJW31" s="2"/>
      <c r="HJX31" s="2"/>
      <c r="HKD31" s="2"/>
      <c r="HKE31" s="2"/>
      <c r="HKF31" s="2"/>
      <c r="HKL31" s="2"/>
      <c r="HKM31" s="2"/>
      <c r="HKN31" s="2"/>
      <c r="HKT31" s="2"/>
      <c r="HKU31" s="2"/>
      <c r="HKV31" s="2"/>
      <c r="HLB31" s="2"/>
      <c r="HLC31" s="2"/>
      <c r="HLD31" s="2"/>
      <c r="HLJ31" s="2"/>
      <c r="HLK31" s="2"/>
      <c r="HLL31" s="2"/>
      <c r="HLR31" s="2"/>
      <c r="HLS31" s="2"/>
      <c r="HLT31" s="2"/>
      <c r="HLZ31" s="2"/>
      <c r="HMA31" s="2"/>
      <c r="HMB31" s="2"/>
      <c r="HMH31" s="2"/>
      <c r="HMI31" s="2"/>
      <c r="HMJ31" s="2"/>
      <c r="HMP31" s="2"/>
      <c r="HMQ31" s="2"/>
      <c r="HMR31" s="2"/>
      <c r="HMX31" s="2"/>
      <c r="HMY31" s="2"/>
      <c r="HMZ31" s="2"/>
      <c r="HNF31" s="2"/>
      <c r="HNG31" s="2"/>
      <c r="HNH31" s="2"/>
      <c r="HNN31" s="2"/>
      <c r="HNO31" s="2"/>
      <c r="HNP31" s="2"/>
      <c r="HNV31" s="2"/>
      <c r="HNW31" s="2"/>
      <c r="HNX31" s="2"/>
      <c r="HOD31" s="2"/>
      <c r="HOE31" s="2"/>
      <c r="HOF31" s="2"/>
      <c r="HOL31" s="2"/>
      <c r="HOM31" s="2"/>
      <c r="HON31" s="2"/>
      <c r="HOT31" s="2"/>
      <c r="HOU31" s="2"/>
      <c r="HOV31" s="2"/>
      <c r="HPB31" s="2"/>
      <c r="HPC31" s="2"/>
      <c r="HPD31" s="2"/>
      <c r="HPJ31" s="2"/>
      <c r="HPK31" s="2"/>
      <c r="HPL31" s="2"/>
      <c r="HPR31" s="2"/>
      <c r="HPS31" s="2"/>
      <c r="HPT31" s="2"/>
      <c r="HPZ31" s="2"/>
      <c r="HQA31" s="2"/>
      <c r="HQB31" s="2"/>
      <c r="HQH31" s="2"/>
      <c r="HQI31" s="2"/>
      <c r="HQJ31" s="2"/>
      <c r="HQP31" s="2"/>
      <c r="HQQ31" s="2"/>
      <c r="HQR31" s="2"/>
      <c r="HQX31" s="2"/>
      <c r="HQY31" s="2"/>
      <c r="HQZ31" s="2"/>
      <c r="HRF31" s="2"/>
      <c r="HRG31" s="2"/>
      <c r="HRH31" s="2"/>
      <c r="HRN31" s="2"/>
      <c r="HRO31" s="2"/>
      <c r="HRP31" s="2"/>
      <c r="HRV31" s="2"/>
      <c r="HRW31" s="2"/>
      <c r="HRX31" s="2"/>
      <c r="HSD31" s="2"/>
      <c r="HSE31" s="2"/>
      <c r="HSF31" s="2"/>
      <c r="HSL31" s="2"/>
      <c r="HSM31" s="2"/>
      <c r="HSN31" s="2"/>
      <c r="HST31" s="2"/>
      <c r="HSU31" s="2"/>
      <c r="HSV31" s="2"/>
      <c r="HTB31" s="2"/>
      <c r="HTC31" s="2"/>
      <c r="HTD31" s="2"/>
      <c r="HTJ31" s="2"/>
      <c r="HTK31" s="2"/>
      <c r="HTL31" s="2"/>
      <c r="HTR31" s="2"/>
      <c r="HTS31" s="2"/>
      <c r="HTT31" s="2"/>
      <c r="HTZ31" s="2"/>
      <c r="HUA31" s="2"/>
      <c r="HUB31" s="2"/>
      <c r="HUH31" s="2"/>
      <c r="HUI31" s="2"/>
      <c r="HUJ31" s="2"/>
      <c r="HUP31" s="2"/>
      <c r="HUQ31" s="2"/>
      <c r="HUR31" s="2"/>
      <c r="HUX31" s="2"/>
      <c r="HUY31" s="2"/>
      <c r="HUZ31" s="2"/>
      <c r="HVF31" s="2"/>
      <c r="HVG31" s="2"/>
      <c r="HVH31" s="2"/>
      <c r="HVN31" s="2"/>
      <c r="HVO31" s="2"/>
      <c r="HVP31" s="2"/>
      <c r="HVV31" s="2"/>
      <c r="HVW31" s="2"/>
      <c r="HVX31" s="2"/>
      <c r="HWD31" s="2"/>
      <c r="HWE31" s="2"/>
      <c r="HWF31" s="2"/>
      <c r="HWL31" s="2"/>
      <c r="HWM31" s="2"/>
      <c r="HWN31" s="2"/>
      <c r="HWT31" s="2"/>
      <c r="HWU31" s="2"/>
      <c r="HWV31" s="2"/>
      <c r="HXB31" s="2"/>
      <c r="HXC31" s="2"/>
      <c r="HXD31" s="2"/>
      <c r="HXJ31" s="2"/>
      <c r="HXK31" s="2"/>
      <c r="HXL31" s="2"/>
      <c r="HXR31" s="2"/>
      <c r="HXS31" s="2"/>
      <c r="HXT31" s="2"/>
      <c r="HXZ31" s="2"/>
      <c r="HYA31" s="2"/>
      <c r="HYB31" s="2"/>
      <c r="HYH31" s="2"/>
      <c r="HYI31" s="2"/>
      <c r="HYJ31" s="2"/>
      <c r="HYP31" s="2"/>
      <c r="HYQ31" s="2"/>
      <c r="HYR31" s="2"/>
      <c r="HYX31" s="2"/>
      <c r="HYY31" s="2"/>
      <c r="HYZ31" s="2"/>
      <c r="HZF31" s="2"/>
      <c r="HZG31" s="2"/>
      <c r="HZH31" s="2"/>
      <c r="HZN31" s="2"/>
      <c r="HZO31" s="2"/>
      <c r="HZP31" s="2"/>
      <c r="HZV31" s="2"/>
      <c r="HZW31" s="2"/>
      <c r="HZX31" s="2"/>
      <c r="IAD31" s="2"/>
      <c r="IAE31" s="2"/>
      <c r="IAF31" s="2"/>
      <c r="IAL31" s="2"/>
      <c r="IAM31" s="2"/>
      <c r="IAN31" s="2"/>
      <c r="IAT31" s="2"/>
      <c r="IAU31" s="2"/>
      <c r="IAV31" s="2"/>
      <c r="IBB31" s="2"/>
      <c r="IBC31" s="2"/>
      <c r="IBD31" s="2"/>
      <c r="IBJ31" s="2"/>
      <c r="IBK31" s="2"/>
      <c r="IBL31" s="2"/>
      <c r="IBR31" s="2"/>
      <c r="IBS31" s="2"/>
      <c r="IBT31" s="2"/>
      <c r="IBZ31" s="2"/>
      <c r="ICA31" s="2"/>
      <c r="ICB31" s="2"/>
      <c r="ICH31" s="2"/>
      <c r="ICI31" s="2"/>
      <c r="ICJ31" s="2"/>
      <c r="ICP31" s="2"/>
      <c r="ICQ31" s="2"/>
      <c r="ICR31" s="2"/>
      <c r="ICX31" s="2"/>
      <c r="ICY31" s="2"/>
      <c r="ICZ31" s="2"/>
      <c r="IDF31" s="2"/>
      <c r="IDG31" s="2"/>
      <c r="IDH31" s="2"/>
      <c r="IDN31" s="2"/>
      <c r="IDO31" s="2"/>
      <c r="IDP31" s="2"/>
      <c r="IDV31" s="2"/>
      <c r="IDW31" s="2"/>
      <c r="IDX31" s="2"/>
      <c r="IED31" s="2"/>
      <c r="IEE31" s="2"/>
      <c r="IEF31" s="2"/>
      <c r="IEL31" s="2"/>
      <c r="IEM31" s="2"/>
      <c r="IEN31" s="2"/>
      <c r="IET31" s="2"/>
      <c r="IEU31" s="2"/>
      <c r="IEV31" s="2"/>
      <c r="IFB31" s="2"/>
      <c r="IFC31" s="2"/>
      <c r="IFD31" s="2"/>
      <c r="IFJ31" s="2"/>
      <c r="IFK31" s="2"/>
      <c r="IFL31" s="2"/>
      <c r="IFR31" s="2"/>
      <c r="IFS31" s="2"/>
      <c r="IFT31" s="2"/>
      <c r="IFZ31" s="2"/>
      <c r="IGA31" s="2"/>
      <c r="IGB31" s="2"/>
      <c r="IGH31" s="2"/>
      <c r="IGI31" s="2"/>
      <c r="IGJ31" s="2"/>
      <c r="IGP31" s="2"/>
      <c r="IGQ31" s="2"/>
      <c r="IGR31" s="2"/>
      <c r="IGX31" s="2"/>
      <c r="IGY31" s="2"/>
      <c r="IGZ31" s="2"/>
      <c r="IHF31" s="2"/>
      <c r="IHG31" s="2"/>
      <c r="IHH31" s="2"/>
      <c r="IHN31" s="2"/>
      <c r="IHO31" s="2"/>
      <c r="IHP31" s="2"/>
      <c r="IHV31" s="2"/>
      <c r="IHW31" s="2"/>
      <c r="IHX31" s="2"/>
      <c r="IID31" s="2"/>
      <c r="IIE31" s="2"/>
      <c r="IIF31" s="2"/>
      <c r="IIL31" s="2"/>
      <c r="IIM31" s="2"/>
      <c r="IIN31" s="2"/>
      <c r="IIT31" s="2"/>
      <c r="IIU31" s="2"/>
      <c r="IIV31" s="2"/>
      <c r="IJB31" s="2"/>
      <c r="IJC31" s="2"/>
      <c r="IJD31" s="2"/>
      <c r="IJJ31" s="2"/>
      <c r="IJK31" s="2"/>
      <c r="IJL31" s="2"/>
      <c r="IJR31" s="2"/>
      <c r="IJS31" s="2"/>
      <c r="IJT31" s="2"/>
      <c r="IJZ31" s="2"/>
      <c r="IKA31" s="2"/>
      <c r="IKB31" s="2"/>
      <c r="IKH31" s="2"/>
      <c r="IKI31" s="2"/>
      <c r="IKJ31" s="2"/>
      <c r="IKP31" s="2"/>
      <c r="IKQ31" s="2"/>
      <c r="IKR31" s="2"/>
      <c r="IKX31" s="2"/>
      <c r="IKY31" s="2"/>
      <c r="IKZ31" s="2"/>
      <c r="ILF31" s="2"/>
      <c r="ILG31" s="2"/>
      <c r="ILH31" s="2"/>
      <c r="ILN31" s="2"/>
      <c r="ILO31" s="2"/>
      <c r="ILP31" s="2"/>
      <c r="ILV31" s="2"/>
      <c r="ILW31" s="2"/>
      <c r="ILX31" s="2"/>
      <c r="IMD31" s="2"/>
      <c r="IME31" s="2"/>
      <c r="IMF31" s="2"/>
      <c r="IML31" s="2"/>
      <c r="IMM31" s="2"/>
      <c r="IMN31" s="2"/>
      <c r="IMT31" s="2"/>
      <c r="IMU31" s="2"/>
      <c r="IMV31" s="2"/>
      <c r="INB31" s="2"/>
      <c r="INC31" s="2"/>
      <c r="IND31" s="2"/>
      <c r="INJ31" s="2"/>
      <c r="INK31" s="2"/>
      <c r="INL31" s="2"/>
      <c r="INR31" s="2"/>
      <c r="INS31" s="2"/>
      <c r="INT31" s="2"/>
      <c r="INZ31" s="2"/>
      <c r="IOA31" s="2"/>
      <c r="IOB31" s="2"/>
      <c r="IOH31" s="2"/>
      <c r="IOI31" s="2"/>
      <c r="IOJ31" s="2"/>
      <c r="IOP31" s="2"/>
      <c r="IOQ31" s="2"/>
      <c r="IOR31" s="2"/>
      <c r="IOX31" s="2"/>
      <c r="IOY31" s="2"/>
      <c r="IOZ31" s="2"/>
      <c r="IPF31" s="2"/>
      <c r="IPG31" s="2"/>
      <c r="IPH31" s="2"/>
      <c r="IPN31" s="2"/>
      <c r="IPO31" s="2"/>
      <c r="IPP31" s="2"/>
      <c r="IPV31" s="2"/>
      <c r="IPW31" s="2"/>
      <c r="IPX31" s="2"/>
      <c r="IQD31" s="2"/>
      <c r="IQE31" s="2"/>
      <c r="IQF31" s="2"/>
      <c r="IQL31" s="2"/>
      <c r="IQM31" s="2"/>
      <c r="IQN31" s="2"/>
      <c r="IQT31" s="2"/>
      <c r="IQU31" s="2"/>
      <c r="IQV31" s="2"/>
      <c r="IRB31" s="2"/>
      <c r="IRC31" s="2"/>
      <c r="IRD31" s="2"/>
      <c r="IRJ31" s="2"/>
      <c r="IRK31" s="2"/>
      <c r="IRL31" s="2"/>
      <c r="IRR31" s="2"/>
      <c r="IRS31" s="2"/>
      <c r="IRT31" s="2"/>
      <c r="IRZ31" s="2"/>
      <c r="ISA31" s="2"/>
      <c r="ISB31" s="2"/>
      <c r="ISH31" s="2"/>
      <c r="ISI31" s="2"/>
      <c r="ISJ31" s="2"/>
      <c r="ISP31" s="2"/>
      <c r="ISQ31" s="2"/>
      <c r="ISR31" s="2"/>
      <c r="ISX31" s="2"/>
      <c r="ISY31" s="2"/>
      <c r="ISZ31" s="2"/>
      <c r="ITF31" s="2"/>
      <c r="ITG31" s="2"/>
      <c r="ITH31" s="2"/>
      <c r="ITN31" s="2"/>
      <c r="ITO31" s="2"/>
      <c r="ITP31" s="2"/>
      <c r="ITV31" s="2"/>
      <c r="ITW31" s="2"/>
      <c r="ITX31" s="2"/>
      <c r="IUD31" s="2"/>
      <c r="IUE31" s="2"/>
      <c r="IUF31" s="2"/>
      <c r="IUL31" s="2"/>
      <c r="IUM31" s="2"/>
      <c r="IUN31" s="2"/>
      <c r="IUT31" s="2"/>
      <c r="IUU31" s="2"/>
      <c r="IUV31" s="2"/>
      <c r="IVB31" s="2"/>
      <c r="IVC31" s="2"/>
      <c r="IVD31" s="2"/>
      <c r="IVJ31" s="2"/>
      <c r="IVK31" s="2"/>
      <c r="IVL31" s="2"/>
      <c r="IVR31" s="2"/>
      <c r="IVS31" s="2"/>
      <c r="IVT31" s="2"/>
      <c r="IVZ31" s="2"/>
      <c r="IWA31" s="2"/>
      <c r="IWB31" s="2"/>
      <c r="IWH31" s="2"/>
      <c r="IWI31" s="2"/>
      <c r="IWJ31" s="2"/>
      <c r="IWP31" s="2"/>
      <c r="IWQ31" s="2"/>
      <c r="IWR31" s="2"/>
      <c r="IWX31" s="2"/>
      <c r="IWY31" s="2"/>
      <c r="IWZ31" s="2"/>
      <c r="IXF31" s="2"/>
      <c r="IXG31" s="2"/>
      <c r="IXH31" s="2"/>
      <c r="IXN31" s="2"/>
      <c r="IXO31" s="2"/>
      <c r="IXP31" s="2"/>
      <c r="IXV31" s="2"/>
      <c r="IXW31" s="2"/>
      <c r="IXX31" s="2"/>
      <c r="IYD31" s="2"/>
      <c r="IYE31" s="2"/>
      <c r="IYF31" s="2"/>
      <c r="IYL31" s="2"/>
      <c r="IYM31" s="2"/>
      <c r="IYN31" s="2"/>
      <c r="IYT31" s="2"/>
      <c r="IYU31" s="2"/>
      <c r="IYV31" s="2"/>
      <c r="IZB31" s="2"/>
      <c r="IZC31" s="2"/>
      <c r="IZD31" s="2"/>
      <c r="IZJ31" s="2"/>
      <c r="IZK31" s="2"/>
      <c r="IZL31" s="2"/>
      <c r="IZR31" s="2"/>
      <c r="IZS31" s="2"/>
      <c r="IZT31" s="2"/>
      <c r="IZZ31" s="2"/>
      <c r="JAA31" s="2"/>
      <c r="JAB31" s="2"/>
      <c r="JAH31" s="2"/>
      <c r="JAI31" s="2"/>
      <c r="JAJ31" s="2"/>
      <c r="JAP31" s="2"/>
      <c r="JAQ31" s="2"/>
      <c r="JAR31" s="2"/>
      <c r="JAX31" s="2"/>
      <c r="JAY31" s="2"/>
      <c r="JAZ31" s="2"/>
      <c r="JBF31" s="2"/>
      <c r="JBG31" s="2"/>
      <c r="JBH31" s="2"/>
      <c r="JBN31" s="2"/>
      <c r="JBO31" s="2"/>
      <c r="JBP31" s="2"/>
      <c r="JBV31" s="2"/>
      <c r="JBW31" s="2"/>
      <c r="JBX31" s="2"/>
      <c r="JCD31" s="2"/>
      <c r="JCE31" s="2"/>
      <c r="JCF31" s="2"/>
      <c r="JCL31" s="2"/>
      <c r="JCM31" s="2"/>
      <c r="JCN31" s="2"/>
      <c r="JCT31" s="2"/>
      <c r="JCU31" s="2"/>
      <c r="JCV31" s="2"/>
      <c r="JDB31" s="2"/>
      <c r="JDC31" s="2"/>
      <c r="JDD31" s="2"/>
      <c r="JDJ31" s="2"/>
      <c r="JDK31" s="2"/>
      <c r="JDL31" s="2"/>
      <c r="JDR31" s="2"/>
      <c r="JDS31" s="2"/>
      <c r="JDT31" s="2"/>
      <c r="JDZ31" s="2"/>
      <c r="JEA31" s="2"/>
      <c r="JEB31" s="2"/>
      <c r="JEH31" s="2"/>
      <c r="JEI31" s="2"/>
      <c r="JEJ31" s="2"/>
      <c r="JEP31" s="2"/>
      <c r="JEQ31" s="2"/>
      <c r="JER31" s="2"/>
      <c r="JEX31" s="2"/>
      <c r="JEY31" s="2"/>
      <c r="JEZ31" s="2"/>
      <c r="JFF31" s="2"/>
      <c r="JFG31" s="2"/>
      <c r="JFH31" s="2"/>
      <c r="JFN31" s="2"/>
      <c r="JFO31" s="2"/>
      <c r="JFP31" s="2"/>
      <c r="JFV31" s="2"/>
      <c r="JFW31" s="2"/>
      <c r="JFX31" s="2"/>
      <c r="JGD31" s="2"/>
      <c r="JGE31" s="2"/>
      <c r="JGF31" s="2"/>
      <c r="JGL31" s="2"/>
      <c r="JGM31" s="2"/>
      <c r="JGN31" s="2"/>
      <c r="JGT31" s="2"/>
      <c r="JGU31" s="2"/>
      <c r="JGV31" s="2"/>
      <c r="JHB31" s="2"/>
      <c r="JHC31" s="2"/>
      <c r="JHD31" s="2"/>
      <c r="JHJ31" s="2"/>
      <c r="JHK31" s="2"/>
      <c r="JHL31" s="2"/>
      <c r="JHR31" s="2"/>
      <c r="JHS31" s="2"/>
      <c r="JHT31" s="2"/>
      <c r="JHZ31" s="2"/>
      <c r="JIA31" s="2"/>
      <c r="JIB31" s="2"/>
      <c r="JIH31" s="2"/>
      <c r="JII31" s="2"/>
      <c r="JIJ31" s="2"/>
      <c r="JIP31" s="2"/>
      <c r="JIQ31" s="2"/>
      <c r="JIR31" s="2"/>
      <c r="JIX31" s="2"/>
      <c r="JIY31" s="2"/>
      <c r="JIZ31" s="2"/>
      <c r="JJF31" s="2"/>
      <c r="JJG31" s="2"/>
      <c r="JJH31" s="2"/>
      <c r="JJN31" s="2"/>
      <c r="JJO31" s="2"/>
      <c r="JJP31" s="2"/>
      <c r="JJV31" s="2"/>
      <c r="JJW31" s="2"/>
      <c r="JJX31" s="2"/>
      <c r="JKD31" s="2"/>
      <c r="JKE31" s="2"/>
      <c r="JKF31" s="2"/>
      <c r="JKL31" s="2"/>
      <c r="JKM31" s="2"/>
      <c r="JKN31" s="2"/>
      <c r="JKT31" s="2"/>
      <c r="JKU31" s="2"/>
      <c r="JKV31" s="2"/>
      <c r="JLB31" s="2"/>
      <c r="JLC31" s="2"/>
      <c r="JLD31" s="2"/>
      <c r="JLJ31" s="2"/>
      <c r="JLK31" s="2"/>
      <c r="JLL31" s="2"/>
      <c r="JLR31" s="2"/>
      <c r="JLS31" s="2"/>
      <c r="JLT31" s="2"/>
      <c r="JLZ31" s="2"/>
      <c r="JMA31" s="2"/>
      <c r="JMB31" s="2"/>
      <c r="JMH31" s="2"/>
      <c r="JMI31" s="2"/>
      <c r="JMJ31" s="2"/>
      <c r="JMP31" s="2"/>
      <c r="JMQ31" s="2"/>
      <c r="JMR31" s="2"/>
      <c r="JMX31" s="2"/>
      <c r="JMY31" s="2"/>
      <c r="JMZ31" s="2"/>
      <c r="JNF31" s="2"/>
      <c r="JNG31" s="2"/>
      <c r="JNH31" s="2"/>
      <c r="JNN31" s="2"/>
      <c r="JNO31" s="2"/>
      <c r="JNP31" s="2"/>
      <c r="JNV31" s="2"/>
      <c r="JNW31" s="2"/>
      <c r="JNX31" s="2"/>
      <c r="JOD31" s="2"/>
      <c r="JOE31" s="2"/>
      <c r="JOF31" s="2"/>
      <c r="JOL31" s="2"/>
      <c r="JOM31" s="2"/>
      <c r="JON31" s="2"/>
      <c r="JOT31" s="2"/>
      <c r="JOU31" s="2"/>
      <c r="JOV31" s="2"/>
      <c r="JPB31" s="2"/>
      <c r="JPC31" s="2"/>
      <c r="JPD31" s="2"/>
      <c r="JPJ31" s="2"/>
      <c r="JPK31" s="2"/>
      <c r="JPL31" s="2"/>
      <c r="JPR31" s="2"/>
      <c r="JPS31" s="2"/>
      <c r="JPT31" s="2"/>
      <c r="JPZ31" s="2"/>
      <c r="JQA31" s="2"/>
      <c r="JQB31" s="2"/>
      <c r="JQH31" s="2"/>
      <c r="JQI31" s="2"/>
      <c r="JQJ31" s="2"/>
      <c r="JQP31" s="2"/>
      <c r="JQQ31" s="2"/>
      <c r="JQR31" s="2"/>
      <c r="JQX31" s="2"/>
      <c r="JQY31" s="2"/>
      <c r="JQZ31" s="2"/>
      <c r="JRF31" s="2"/>
      <c r="JRG31" s="2"/>
      <c r="JRH31" s="2"/>
      <c r="JRN31" s="2"/>
      <c r="JRO31" s="2"/>
      <c r="JRP31" s="2"/>
      <c r="JRV31" s="2"/>
      <c r="JRW31" s="2"/>
      <c r="JRX31" s="2"/>
      <c r="JSD31" s="2"/>
      <c r="JSE31" s="2"/>
      <c r="JSF31" s="2"/>
      <c r="JSL31" s="2"/>
      <c r="JSM31" s="2"/>
      <c r="JSN31" s="2"/>
      <c r="JST31" s="2"/>
      <c r="JSU31" s="2"/>
      <c r="JSV31" s="2"/>
      <c r="JTB31" s="2"/>
      <c r="JTC31" s="2"/>
      <c r="JTD31" s="2"/>
      <c r="JTJ31" s="2"/>
      <c r="JTK31" s="2"/>
      <c r="JTL31" s="2"/>
      <c r="JTR31" s="2"/>
      <c r="JTS31" s="2"/>
      <c r="JTT31" s="2"/>
      <c r="JTZ31" s="2"/>
      <c r="JUA31" s="2"/>
      <c r="JUB31" s="2"/>
      <c r="JUH31" s="2"/>
      <c r="JUI31" s="2"/>
      <c r="JUJ31" s="2"/>
      <c r="JUP31" s="2"/>
      <c r="JUQ31" s="2"/>
      <c r="JUR31" s="2"/>
      <c r="JUX31" s="2"/>
      <c r="JUY31" s="2"/>
      <c r="JUZ31" s="2"/>
      <c r="JVF31" s="2"/>
      <c r="JVG31" s="2"/>
      <c r="JVH31" s="2"/>
      <c r="JVN31" s="2"/>
      <c r="JVO31" s="2"/>
      <c r="JVP31" s="2"/>
      <c r="JVV31" s="2"/>
      <c r="JVW31" s="2"/>
      <c r="JVX31" s="2"/>
      <c r="JWD31" s="2"/>
      <c r="JWE31" s="2"/>
      <c r="JWF31" s="2"/>
      <c r="JWL31" s="2"/>
      <c r="JWM31" s="2"/>
      <c r="JWN31" s="2"/>
      <c r="JWT31" s="2"/>
      <c r="JWU31" s="2"/>
      <c r="JWV31" s="2"/>
      <c r="JXB31" s="2"/>
      <c r="JXC31" s="2"/>
      <c r="JXD31" s="2"/>
      <c r="JXJ31" s="2"/>
      <c r="JXK31" s="2"/>
      <c r="JXL31" s="2"/>
      <c r="JXR31" s="2"/>
      <c r="JXS31" s="2"/>
      <c r="JXT31" s="2"/>
      <c r="JXZ31" s="2"/>
      <c r="JYA31" s="2"/>
      <c r="JYB31" s="2"/>
      <c r="JYH31" s="2"/>
      <c r="JYI31" s="2"/>
      <c r="JYJ31" s="2"/>
      <c r="JYP31" s="2"/>
      <c r="JYQ31" s="2"/>
      <c r="JYR31" s="2"/>
      <c r="JYX31" s="2"/>
      <c r="JYY31" s="2"/>
      <c r="JYZ31" s="2"/>
      <c r="JZF31" s="2"/>
      <c r="JZG31" s="2"/>
      <c r="JZH31" s="2"/>
      <c r="JZN31" s="2"/>
      <c r="JZO31" s="2"/>
      <c r="JZP31" s="2"/>
      <c r="JZV31" s="2"/>
      <c r="JZW31" s="2"/>
      <c r="JZX31" s="2"/>
      <c r="KAD31" s="2"/>
      <c r="KAE31" s="2"/>
      <c r="KAF31" s="2"/>
      <c r="KAL31" s="2"/>
      <c r="KAM31" s="2"/>
      <c r="KAN31" s="2"/>
      <c r="KAT31" s="2"/>
      <c r="KAU31" s="2"/>
      <c r="KAV31" s="2"/>
      <c r="KBB31" s="2"/>
      <c r="KBC31" s="2"/>
      <c r="KBD31" s="2"/>
      <c r="KBJ31" s="2"/>
      <c r="KBK31" s="2"/>
      <c r="KBL31" s="2"/>
      <c r="KBR31" s="2"/>
      <c r="KBS31" s="2"/>
      <c r="KBT31" s="2"/>
      <c r="KBZ31" s="2"/>
      <c r="KCA31" s="2"/>
      <c r="KCB31" s="2"/>
      <c r="KCH31" s="2"/>
      <c r="KCI31" s="2"/>
      <c r="KCJ31" s="2"/>
      <c r="KCP31" s="2"/>
      <c r="KCQ31" s="2"/>
      <c r="KCR31" s="2"/>
      <c r="KCX31" s="2"/>
      <c r="KCY31" s="2"/>
      <c r="KCZ31" s="2"/>
      <c r="KDF31" s="2"/>
      <c r="KDG31" s="2"/>
      <c r="KDH31" s="2"/>
      <c r="KDN31" s="2"/>
      <c r="KDO31" s="2"/>
      <c r="KDP31" s="2"/>
      <c r="KDV31" s="2"/>
      <c r="KDW31" s="2"/>
      <c r="KDX31" s="2"/>
      <c r="KED31" s="2"/>
      <c r="KEE31" s="2"/>
      <c r="KEF31" s="2"/>
      <c r="KEL31" s="2"/>
      <c r="KEM31" s="2"/>
      <c r="KEN31" s="2"/>
      <c r="KET31" s="2"/>
      <c r="KEU31" s="2"/>
      <c r="KEV31" s="2"/>
      <c r="KFB31" s="2"/>
      <c r="KFC31" s="2"/>
      <c r="KFD31" s="2"/>
      <c r="KFJ31" s="2"/>
      <c r="KFK31" s="2"/>
      <c r="KFL31" s="2"/>
      <c r="KFR31" s="2"/>
      <c r="KFS31" s="2"/>
      <c r="KFT31" s="2"/>
      <c r="KFZ31" s="2"/>
      <c r="KGA31" s="2"/>
      <c r="KGB31" s="2"/>
      <c r="KGH31" s="2"/>
      <c r="KGI31" s="2"/>
      <c r="KGJ31" s="2"/>
      <c r="KGP31" s="2"/>
      <c r="KGQ31" s="2"/>
      <c r="KGR31" s="2"/>
      <c r="KGX31" s="2"/>
      <c r="KGY31" s="2"/>
      <c r="KGZ31" s="2"/>
      <c r="KHF31" s="2"/>
      <c r="KHG31" s="2"/>
      <c r="KHH31" s="2"/>
      <c r="KHN31" s="2"/>
      <c r="KHO31" s="2"/>
      <c r="KHP31" s="2"/>
      <c r="KHV31" s="2"/>
      <c r="KHW31" s="2"/>
      <c r="KHX31" s="2"/>
      <c r="KID31" s="2"/>
      <c r="KIE31" s="2"/>
      <c r="KIF31" s="2"/>
      <c r="KIL31" s="2"/>
      <c r="KIM31" s="2"/>
      <c r="KIN31" s="2"/>
      <c r="KIT31" s="2"/>
      <c r="KIU31" s="2"/>
      <c r="KIV31" s="2"/>
      <c r="KJB31" s="2"/>
      <c r="KJC31" s="2"/>
      <c r="KJD31" s="2"/>
      <c r="KJJ31" s="2"/>
      <c r="KJK31" s="2"/>
      <c r="KJL31" s="2"/>
      <c r="KJR31" s="2"/>
      <c r="KJS31" s="2"/>
      <c r="KJT31" s="2"/>
      <c r="KJZ31" s="2"/>
      <c r="KKA31" s="2"/>
      <c r="KKB31" s="2"/>
      <c r="KKH31" s="2"/>
      <c r="KKI31" s="2"/>
      <c r="KKJ31" s="2"/>
      <c r="KKP31" s="2"/>
      <c r="KKQ31" s="2"/>
      <c r="KKR31" s="2"/>
      <c r="KKX31" s="2"/>
      <c r="KKY31" s="2"/>
      <c r="KKZ31" s="2"/>
      <c r="KLF31" s="2"/>
      <c r="KLG31" s="2"/>
      <c r="KLH31" s="2"/>
      <c r="KLN31" s="2"/>
      <c r="KLO31" s="2"/>
      <c r="KLP31" s="2"/>
      <c r="KLV31" s="2"/>
      <c r="KLW31" s="2"/>
      <c r="KLX31" s="2"/>
      <c r="KMD31" s="2"/>
      <c r="KME31" s="2"/>
      <c r="KMF31" s="2"/>
      <c r="KML31" s="2"/>
      <c r="KMM31" s="2"/>
      <c r="KMN31" s="2"/>
      <c r="KMT31" s="2"/>
      <c r="KMU31" s="2"/>
      <c r="KMV31" s="2"/>
      <c r="KNB31" s="2"/>
      <c r="KNC31" s="2"/>
      <c r="KND31" s="2"/>
      <c r="KNJ31" s="2"/>
      <c r="KNK31" s="2"/>
      <c r="KNL31" s="2"/>
      <c r="KNR31" s="2"/>
      <c r="KNS31" s="2"/>
      <c r="KNT31" s="2"/>
      <c r="KNZ31" s="2"/>
      <c r="KOA31" s="2"/>
      <c r="KOB31" s="2"/>
      <c r="KOH31" s="2"/>
      <c r="KOI31" s="2"/>
      <c r="KOJ31" s="2"/>
      <c r="KOP31" s="2"/>
      <c r="KOQ31" s="2"/>
      <c r="KOR31" s="2"/>
      <c r="KOX31" s="2"/>
      <c r="KOY31" s="2"/>
      <c r="KOZ31" s="2"/>
      <c r="KPF31" s="2"/>
      <c r="KPG31" s="2"/>
      <c r="KPH31" s="2"/>
      <c r="KPN31" s="2"/>
      <c r="KPO31" s="2"/>
      <c r="KPP31" s="2"/>
      <c r="KPV31" s="2"/>
      <c r="KPW31" s="2"/>
      <c r="KPX31" s="2"/>
      <c r="KQD31" s="2"/>
      <c r="KQE31" s="2"/>
      <c r="KQF31" s="2"/>
      <c r="KQL31" s="2"/>
      <c r="KQM31" s="2"/>
      <c r="KQN31" s="2"/>
      <c r="KQT31" s="2"/>
      <c r="KQU31" s="2"/>
      <c r="KQV31" s="2"/>
      <c r="KRB31" s="2"/>
      <c r="KRC31" s="2"/>
      <c r="KRD31" s="2"/>
      <c r="KRJ31" s="2"/>
      <c r="KRK31" s="2"/>
      <c r="KRL31" s="2"/>
      <c r="KRR31" s="2"/>
      <c r="KRS31" s="2"/>
      <c r="KRT31" s="2"/>
      <c r="KRZ31" s="2"/>
      <c r="KSA31" s="2"/>
      <c r="KSB31" s="2"/>
      <c r="KSH31" s="2"/>
      <c r="KSI31" s="2"/>
      <c r="KSJ31" s="2"/>
      <c r="KSP31" s="2"/>
      <c r="KSQ31" s="2"/>
      <c r="KSR31" s="2"/>
      <c r="KSX31" s="2"/>
      <c r="KSY31" s="2"/>
      <c r="KSZ31" s="2"/>
      <c r="KTF31" s="2"/>
      <c r="KTG31" s="2"/>
      <c r="KTH31" s="2"/>
      <c r="KTN31" s="2"/>
      <c r="KTO31" s="2"/>
      <c r="KTP31" s="2"/>
      <c r="KTV31" s="2"/>
      <c r="KTW31" s="2"/>
      <c r="KTX31" s="2"/>
      <c r="KUD31" s="2"/>
      <c r="KUE31" s="2"/>
      <c r="KUF31" s="2"/>
      <c r="KUL31" s="2"/>
      <c r="KUM31" s="2"/>
      <c r="KUN31" s="2"/>
      <c r="KUT31" s="2"/>
      <c r="KUU31" s="2"/>
      <c r="KUV31" s="2"/>
      <c r="KVB31" s="2"/>
      <c r="KVC31" s="2"/>
      <c r="KVD31" s="2"/>
      <c r="KVJ31" s="2"/>
      <c r="KVK31" s="2"/>
      <c r="KVL31" s="2"/>
      <c r="KVR31" s="2"/>
      <c r="KVS31" s="2"/>
      <c r="KVT31" s="2"/>
      <c r="KVZ31" s="2"/>
      <c r="KWA31" s="2"/>
      <c r="KWB31" s="2"/>
      <c r="KWH31" s="2"/>
      <c r="KWI31" s="2"/>
      <c r="KWJ31" s="2"/>
      <c r="KWP31" s="2"/>
      <c r="KWQ31" s="2"/>
      <c r="KWR31" s="2"/>
      <c r="KWX31" s="2"/>
      <c r="KWY31" s="2"/>
      <c r="KWZ31" s="2"/>
      <c r="KXF31" s="2"/>
      <c r="KXG31" s="2"/>
      <c r="KXH31" s="2"/>
      <c r="KXN31" s="2"/>
      <c r="KXO31" s="2"/>
      <c r="KXP31" s="2"/>
      <c r="KXV31" s="2"/>
      <c r="KXW31" s="2"/>
      <c r="KXX31" s="2"/>
      <c r="KYD31" s="2"/>
      <c r="KYE31" s="2"/>
      <c r="KYF31" s="2"/>
      <c r="KYL31" s="2"/>
      <c r="KYM31" s="2"/>
      <c r="KYN31" s="2"/>
      <c r="KYT31" s="2"/>
      <c r="KYU31" s="2"/>
      <c r="KYV31" s="2"/>
      <c r="KZB31" s="2"/>
      <c r="KZC31" s="2"/>
      <c r="KZD31" s="2"/>
      <c r="KZJ31" s="2"/>
      <c r="KZK31" s="2"/>
      <c r="KZL31" s="2"/>
      <c r="KZR31" s="2"/>
      <c r="KZS31" s="2"/>
      <c r="KZT31" s="2"/>
      <c r="KZZ31" s="2"/>
      <c r="LAA31" s="2"/>
      <c r="LAB31" s="2"/>
      <c r="LAH31" s="2"/>
      <c r="LAI31" s="2"/>
      <c r="LAJ31" s="2"/>
      <c r="LAP31" s="2"/>
      <c r="LAQ31" s="2"/>
      <c r="LAR31" s="2"/>
      <c r="LAX31" s="2"/>
      <c r="LAY31" s="2"/>
      <c r="LAZ31" s="2"/>
      <c r="LBF31" s="2"/>
      <c r="LBG31" s="2"/>
      <c r="LBH31" s="2"/>
      <c r="LBN31" s="2"/>
      <c r="LBO31" s="2"/>
      <c r="LBP31" s="2"/>
      <c r="LBV31" s="2"/>
      <c r="LBW31" s="2"/>
      <c r="LBX31" s="2"/>
      <c r="LCD31" s="2"/>
      <c r="LCE31" s="2"/>
      <c r="LCF31" s="2"/>
      <c r="LCL31" s="2"/>
      <c r="LCM31" s="2"/>
      <c r="LCN31" s="2"/>
      <c r="LCT31" s="2"/>
      <c r="LCU31" s="2"/>
      <c r="LCV31" s="2"/>
      <c r="LDB31" s="2"/>
      <c r="LDC31" s="2"/>
      <c r="LDD31" s="2"/>
      <c r="LDJ31" s="2"/>
      <c r="LDK31" s="2"/>
      <c r="LDL31" s="2"/>
      <c r="LDR31" s="2"/>
      <c r="LDS31" s="2"/>
      <c r="LDT31" s="2"/>
      <c r="LDZ31" s="2"/>
      <c r="LEA31" s="2"/>
      <c r="LEB31" s="2"/>
      <c r="LEH31" s="2"/>
      <c r="LEI31" s="2"/>
      <c r="LEJ31" s="2"/>
      <c r="LEP31" s="2"/>
      <c r="LEQ31" s="2"/>
      <c r="LER31" s="2"/>
      <c r="LEX31" s="2"/>
      <c r="LEY31" s="2"/>
      <c r="LEZ31" s="2"/>
      <c r="LFF31" s="2"/>
      <c r="LFG31" s="2"/>
      <c r="LFH31" s="2"/>
      <c r="LFN31" s="2"/>
      <c r="LFO31" s="2"/>
      <c r="LFP31" s="2"/>
      <c r="LFV31" s="2"/>
      <c r="LFW31" s="2"/>
      <c r="LFX31" s="2"/>
      <c r="LGD31" s="2"/>
      <c r="LGE31" s="2"/>
      <c r="LGF31" s="2"/>
      <c r="LGL31" s="2"/>
      <c r="LGM31" s="2"/>
      <c r="LGN31" s="2"/>
      <c r="LGT31" s="2"/>
      <c r="LGU31" s="2"/>
      <c r="LGV31" s="2"/>
      <c r="LHB31" s="2"/>
      <c r="LHC31" s="2"/>
      <c r="LHD31" s="2"/>
      <c r="LHJ31" s="2"/>
      <c r="LHK31" s="2"/>
      <c r="LHL31" s="2"/>
      <c r="LHR31" s="2"/>
      <c r="LHS31" s="2"/>
      <c r="LHT31" s="2"/>
      <c r="LHZ31" s="2"/>
      <c r="LIA31" s="2"/>
      <c r="LIB31" s="2"/>
      <c r="LIH31" s="2"/>
      <c r="LII31" s="2"/>
      <c r="LIJ31" s="2"/>
      <c r="LIP31" s="2"/>
      <c r="LIQ31" s="2"/>
      <c r="LIR31" s="2"/>
      <c r="LIX31" s="2"/>
      <c r="LIY31" s="2"/>
      <c r="LIZ31" s="2"/>
      <c r="LJF31" s="2"/>
      <c r="LJG31" s="2"/>
      <c r="LJH31" s="2"/>
      <c r="LJN31" s="2"/>
      <c r="LJO31" s="2"/>
      <c r="LJP31" s="2"/>
      <c r="LJV31" s="2"/>
      <c r="LJW31" s="2"/>
      <c r="LJX31" s="2"/>
      <c r="LKD31" s="2"/>
      <c r="LKE31" s="2"/>
      <c r="LKF31" s="2"/>
      <c r="LKL31" s="2"/>
      <c r="LKM31" s="2"/>
      <c r="LKN31" s="2"/>
      <c r="LKT31" s="2"/>
      <c r="LKU31" s="2"/>
      <c r="LKV31" s="2"/>
      <c r="LLB31" s="2"/>
      <c r="LLC31" s="2"/>
      <c r="LLD31" s="2"/>
      <c r="LLJ31" s="2"/>
      <c r="LLK31" s="2"/>
      <c r="LLL31" s="2"/>
      <c r="LLR31" s="2"/>
      <c r="LLS31" s="2"/>
      <c r="LLT31" s="2"/>
      <c r="LLZ31" s="2"/>
      <c r="LMA31" s="2"/>
      <c r="LMB31" s="2"/>
      <c r="LMH31" s="2"/>
      <c r="LMI31" s="2"/>
      <c r="LMJ31" s="2"/>
      <c r="LMP31" s="2"/>
      <c r="LMQ31" s="2"/>
      <c r="LMR31" s="2"/>
      <c r="LMX31" s="2"/>
      <c r="LMY31" s="2"/>
      <c r="LMZ31" s="2"/>
      <c r="LNF31" s="2"/>
      <c r="LNG31" s="2"/>
      <c r="LNH31" s="2"/>
      <c r="LNN31" s="2"/>
      <c r="LNO31" s="2"/>
      <c r="LNP31" s="2"/>
      <c r="LNV31" s="2"/>
      <c r="LNW31" s="2"/>
      <c r="LNX31" s="2"/>
      <c r="LOD31" s="2"/>
      <c r="LOE31" s="2"/>
      <c r="LOF31" s="2"/>
      <c r="LOL31" s="2"/>
      <c r="LOM31" s="2"/>
      <c r="LON31" s="2"/>
      <c r="LOT31" s="2"/>
      <c r="LOU31" s="2"/>
      <c r="LOV31" s="2"/>
      <c r="LPB31" s="2"/>
      <c r="LPC31" s="2"/>
      <c r="LPD31" s="2"/>
      <c r="LPJ31" s="2"/>
      <c r="LPK31" s="2"/>
      <c r="LPL31" s="2"/>
      <c r="LPR31" s="2"/>
      <c r="LPS31" s="2"/>
      <c r="LPT31" s="2"/>
      <c r="LPZ31" s="2"/>
      <c r="LQA31" s="2"/>
      <c r="LQB31" s="2"/>
      <c r="LQH31" s="2"/>
      <c r="LQI31" s="2"/>
      <c r="LQJ31" s="2"/>
      <c r="LQP31" s="2"/>
      <c r="LQQ31" s="2"/>
      <c r="LQR31" s="2"/>
      <c r="LQX31" s="2"/>
      <c r="LQY31" s="2"/>
      <c r="LQZ31" s="2"/>
      <c r="LRF31" s="2"/>
      <c r="LRG31" s="2"/>
      <c r="LRH31" s="2"/>
      <c r="LRN31" s="2"/>
      <c r="LRO31" s="2"/>
      <c r="LRP31" s="2"/>
      <c r="LRV31" s="2"/>
      <c r="LRW31" s="2"/>
      <c r="LRX31" s="2"/>
      <c r="LSD31" s="2"/>
      <c r="LSE31" s="2"/>
      <c r="LSF31" s="2"/>
      <c r="LSL31" s="2"/>
      <c r="LSM31" s="2"/>
      <c r="LSN31" s="2"/>
      <c r="LST31" s="2"/>
      <c r="LSU31" s="2"/>
      <c r="LSV31" s="2"/>
      <c r="LTB31" s="2"/>
      <c r="LTC31" s="2"/>
      <c r="LTD31" s="2"/>
      <c r="LTJ31" s="2"/>
      <c r="LTK31" s="2"/>
      <c r="LTL31" s="2"/>
      <c r="LTR31" s="2"/>
      <c r="LTS31" s="2"/>
      <c r="LTT31" s="2"/>
      <c r="LTZ31" s="2"/>
      <c r="LUA31" s="2"/>
      <c r="LUB31" s="2"/>
      <c r="LUH31" s="2"/>
      <c r="LUI31" s="2"/>
      <c r="LUJ31" s="2"/>
      <c r="LUP31" s="2"/>
      <c r="LUQ31" s="2"/>
      <c r="LUR31" s="2"/>
      <c r="LUX31" s="2"/>
      <c r="LUY31" s="2"/>
      <c r="LUZ31" s="2"/>
      <c r="LVF31" s="2"/>
      <c r="LVG31" s="2"/>
      <c r="LVH31" s="2"/>
      <c r="LVN31" s="2"/>
      <c r="LVO31" s="2"/>
      <c r="LVP31" s="2"/>
      <c r="LVV31" s="2"/>
      <c r="LVW31" s="2"/>
      <c r="LVX31" s="2"/>
      <c r="LWD31" s="2"/>
      <c r="LWE31" s="2"/>
      <c r="LWF31" s="2"/>
      <c r="LWL31" s="2"/>
      <c r="LWM31" s="2"/>
      <c r="LWN31" s="2"/>
      <c r="LWT31" s="2"/>
      <c r="LWU31" s="2"/>
      <c r="LWV31" s="2"/>
      <c r="LXB31" s="2"/>
      <c r="LXC31" s="2"/>
      <c r="LXD31" s="2"/>
      <c r="LXJ31" s="2"/>
      <c r="LXK31" s="2"/>
      <c r="LXL31" s="2"/>
      <c r="LXR31" s="2"/>
      <c r="LXS31" s="2"/>
      <c r="LXT31" s="2"/>
      <c r="LXZ31" s="2"/>
      <c r="LYA31" s="2"/>
      <c r="LYB31" s="2"/>
      <c r="LYH31" s="2"/>
      <c r="LYI31" s="2"/>
      <c r="LYJ31" s="2"/>
      <c r="LYP31" s="2"/>
      <c r="LYQ31" s="2"/>
      <c r="LYR31" s="2"/>
      <c r="LYX31" s="2"/>
      <c r="LYY31" s="2"/>
      <c r="LYZ31" s="2"/>
      <c r="LZF31" s="2"/>
      <c r="LZG31" s="2"/>
      <c r="LZH31" s="2"/>
      <c r="LZN31" s="2"/>
      <c r="LZO31" s="2"/>
      <c r="LZP31" s="2"/>
      <c r="LZV31" s="2"/>
      <c r="LZW31" s="2"/>
      <c r="LZX31" s="2"/>
      <c r="MAD31" s="2"/>
      <c r="MAE31" s="2"/>
      <c r="MAF31" s="2"/>
      <c r="MAL31" s="2"/>
      <c r="MAM31" s="2"/>
      <c r="MAN31" s="2"/>
      <c r="MAT31" s="2"/>
      <c r="MAU31" s="2"/>
      <c r="MAV31" s="2"/>
      <c r="MBB31" s="2"/>
      <c r="MBC31" s="2"/>
      <c r="MBD31" s="2"/>
      <c r="MBJ31" s="2"/>
      <c r="MBK31" s="2"/>
      <c r="MBL31" s="2"/>
      <c r="MBR31" s="2"/>
      <c r="MBS31" s="2"/>
      <c r="MBT31" s="2"/>
      <c r="MBZ31" s="2"/>
      <c r="MCA31" s="2"/>
      <c r="MCB31" s="2"/>
      <c r="MCH31" s="2"/>
      <c r="MCI31" s="2"/>
      <c r="MCJ31" s="2"/>
      <c r="MCP31" s="2"/>
      <c r="MCQ31" s="2"/>
      <c r="MCR31" s="2"/>
      <c r="MCX31" s="2"/>
      <c r="MCY31" s="2"/>
      <c r="MCZ31" s="2"/>
      <c r="MDF31" s="2"/>
      <c r="MDG31" s="2"/>
      <c r="MDH31" s="2"/>
      <c r="MDN31" s="2"/>
      <c r="MDO31" s="2"/>
      <c r="MDP31" s="2"/>
      <c r="MDV31" s="2"/>
      <c r="MDW31" s="2"/>
      <c r="MDX31" s="2"/>
      <c r="MED31" s="2"/>
      <c r="MEE31" s="2"/>
      <c r="MEF31" s="2"/>
      <c r="MEL31" s="2"/>
      <c r="MEM31" s="2"/>
      <c r="MEN31" s="2"/>
      <c r="MET31" s="2"/>
      <c r="MEU31" s="2"/>
      <c r="MEV31" s="2"/>
      <c r="MFB31" s="2"/>
      <c r="MFC31" s="2"/>
      <c r="MFD31" s="2"/>
      <c r="MFJ31" s="2"/>
      <c r="MFK31" s="2"/>
      <c r="MFL31" s="2"/>
      <c r="MFR31" s="2"/>
      <c r="MFS31" s="2"/>
      <c r="MFT31" s="2"/>
      <c r="MFZ31" s="2"/>
      <c r="MGA31" s="2"/>
      <c r="MGB31" s="2"/>
      <c r="MGH31" s="2"/>
      <c r="MGI31" s="2"/>
      <c r="MGJ31" s="2"/>
      <c r="MGP31" s="2"/>
      <c r="MGQ31" s="2"/>
      <c r="MGR31" s="2"/>
      <c r="MGX31" s="2"/>
      <c r="MGY31" s="2"/>
      <c r="MGZ31" s="2"/>
      <c r="MHF31" s="2"/>
      <c r="MHG31" s="2"/>
      <c r="MHH31" s="2"/>
      <c r="MHN31" s="2"/>
      <c r="MHO31" s="2"/>
      <c r="MHP31" s="2"/>
      <c r="MHV31" s="2"/>
      <c r="MHW31" s="2"/>
      <c r="MHX31" s="2"/>
      <c r="MID31" s="2"/>
      <c r="MIE31" s="2"/>
      <c r="MIF31" s="2"/>
      <c r="MIL31" s="2"/>
      <c r="MIM31" s="2"/>
      <c r="MIN31" s="2"/>
      <c r="MIT31" s="2"/>
      <c r="MIU31" s="2"/>
      <c r="MIV31" s="2"/>
      <c r="MJB31" s="2"/>
      <c r="MJC31" s="2"/>
      <c r="MJD31" s="2"/>
      <c r="MJJ31" s="2"/>
      <c r="MJK31" s="2"/>
      <c r="MJL31" s="2"/>
      <c r="MJR31" s="2"/>
      <c r="MJS31" s="2"/>
      <c r="MJT31" s="2"/>
      <c r="MJZ31" s="2"/>
      <c r="MKA31" s="2"/>
      <c r="MKB31" s="2"/>
      <c r="MKH31" s="2"/>
      <c r="MKI31" s="2"/>
      <c r="MKJ31" s="2"/>
      <c r="MKP31" s="2"/>
      <c r="MKQ31" s="2"/>
      <c r="MKR31" s="2"/>
      <c r="MKX31" s="2"/>
      <c r="MKY31" s="2"/>
      <c r="MKZ31" s="2"/>
      <c r="MLF31" s="2"/>
      <c r="MLG31" s="2"/>
      <c r="MLH31" s="2"/>
      <c r="MLN31" s="2"/>
      <c r="MLO31" s="2"/>
      <c r="MLP31" s="2"/>
      <c r="MLV31" s="2"/>
      <c r="MLW31" s="2"/>
      <c r="MLX31" s="2"/>
      <c r="MMD31" s="2"/>
      <c r="MME31" s="2"/>
      <c r="MMF31" s="2"/>
      <c r="MML31" s="2"/>
      <c r="MMM31" s="2"/>
      <c r="MMN31" s="2"/>
      <c r="MMT31" s="2"/>
      <c r="MMU31" s="2"/>
      <c r="MMV31" s="2"/>
      <c r="MNB31" s="2"/>
      <c r="MNC31" s="2"/>
      <c r="MND31" s="2"/>
      <c r="MNJ31" s="2"/>
      <c r="MNK31" s="2"/>
      <c r="MNL31" s="2"/>
      <c r="MNR31" s="2"/>
      <c r="MNS31" s="2"/>
      <c r="MNT31" s="2"/>
      <c r="MNZ31" s="2"/>
      <c r="MOA31" s="2"/>
      <c r="MOB31" s="2"/>
      <c r="MOH31" s="2"/>
      <c r="MOI31" s="2"/>
      <c r="MOJ31" s="2"/>
      <c r="MOP31" s="2"/>
      <c r="MOQ31" s="2"/>
      <c r="MOR31" s="2"/>
      <c r="MOX31" s="2"/>
      <c r="MOY31" s="2"/>
      <c r="MOZ31" s="2"/>
      <c r="MPF31" s="2"/>
      <c r="MPG31" s="2"/>
      <c r="MPH31" s="2"/>
      <c r="MPN31" s="2"/>
      <c r="MPO31" s="2"/>
      <c r="MPP31" s="2"/>
      <c r="MPV31" s="2"/>
      <c r="MPW31" s="2"/>
      <c r="MPX31" s="2"/>
      <c r="MQD31" s="2"/>
      <c r="MQE31" s="2"/>
      <c r="MQF31" s="2"/>
      <c r="MQL31" s="2"/>
      <c r="MQM31" s="2"/>
      <c r="MQN31" s="2"/>
      <c r="MQT31" s="2"/>
      <c r="MQU31" s="2"/>
      <c r="MQV31" s="2"/>
      <c r="MRB31" s="2"/>
      <c r="MRC31" s="2"/>
      <c r="MRD31" s="2"/>
      <c r="MRJ31" s="2"/>
      <c r="MRK31" s="2"/>
      <c r="MRL31" s="2"/>
      <c r="MRR31" s="2"/>
      <c r="MRS31" s="2"/>
      <c r="MRT31" s="2"/>
      <c r="MRZ31" s="2"/>
      <c r="MSA31" s="2"/>
      <c r="MSB31" s="2"/>
      <c r="MSH31" s="2"/>
      <c r="MSI31" s="2"/>
      <c r="MSJ31" s="2"/>
      <c r="MSP31" s="2"/>
      <c r="MSQ31" s="2"/>
      <c r="MSR31" s="2"/>
      <c r="MSX31" s="2"/>
      <c r="MSY31" s="2"/>
      <c r="MSZ31" s="2"/>
      <c r="MTF31" s="2"/>
      <c r="MTG31" s="2"/>
      <c r="MTH31" s="2"/>
      <c r="MTN31" s="2"/>
      <c r="MTO31" s="2"/>
      <c r="MTP31" s="2"/>
      <c r="MTV31" s="2"/>
      <c r="MTW31" s="2"/>
      <c r="MTX31" s="2"/>
      <c r="MUD31" s="2"/>
      <c r="MUE31" s="2"/>
      <c r="MUF31" s="2"/>
      <c r="MUL31" s="2"/>
      <c r="MUM31" s="2"/>
      <c r="MUN31" s="2"/>
      <c r="MUT31" s="2"/>
      <c r="MUU31" s="2"/>
      <c r="MUV31" s="2"/>
      <c r="MVB31" s="2"/>
      <c r="MVC31" s="2"/>
      <c r="MVD31" s="2"/>
      <c r="MVJ31" s="2"/>
      <c r="MVK31" s="2"/>
      <c r="MVL31" s="2"/>
      <c r="MVR31" s="2"/>
      <c r="MVS31" s="2"/>
      <c r="MVT31" s="2"/>
      <c r="MVZ31" s="2"/>
      <c r="MWA31" s="2"/>
      <c r="MWB31" s="2"/>
      <c r="MWH31" s="2"/>
      <c r="MWI31" s="2"/>
      <c r="MWJ31" s="2"/>
      <c r="MWP31" s="2"/>
      <c r="MWQ31" s="2"/>
      <c r="MWR31" s="2"/>
      <c r="MWX31" s="2"/>
      <c r="MWY31" s="2"/>
      <c r="MWZ31" s="2"/>
      <c r="MXF31" s="2"/>
      <c r="MXG31" s="2"/>
      <c r="MXH31" s="2"/>
      <c r="MXN31" s="2"/>
      <c r="MXO31" s="2"/>
      <c r="MXP31" s="2"/>
      <c r="MXV31" s="2"/>
      <c r="MXW31" s="2"/>
      <c r="MXX31" s="2"/>
      <c r="MYD31" s="2"/>
      <c r="MYE31" s="2"/>
      <c r="MYF31" s="2"/>
      <c r="MYL31" s="2"/>
      <c r="MYM31" s="2"/>
      <c r="MYN31" s="2"/>
      <c r="MYT31" s="2"/>
      <c r="MYU31" s="2"/>
      <c r="MYV31" s="2"/>
      <c r="MZB31" s="2"/>
      <c r="MZC31" s="2"/>
      <c r="MZD31" s="2"/>
      <c r="MZJ31" s="2"/>
      <c r="MZK31" s="2"/>
      <c r="MZL31" s="2"/>
      <c r="MZR31" s="2"/>
      <c r="MZS31" s="2"/>
      <c r="MZT31" s="2"/>
      <c r="MZZ31" s="2"/>
      <c r="NAA31" s="2"/>
      <c r="NAB31" s="2"/>
      <c r="NAH31" s="2"/>
      <c r="NAI31" s="2"/>
      <c r="NAJ31" s="2"/>
      <c r="NAP31" s="2"/>
      <c r="NAQ31" s="2"/>
      <c r="NAR31" s="2"/>
      <c r="NAX31" s="2"/>
      <c r="NAY31" s="2"/>
      <c r="NAZ31" s="2"/>
      <c r="NBF31" s="2"/>
      <c r="NBG31" s="2"/>
      <c r="NBH31" s="2"/>
      <c r="NBN31" s="2"/>
      <c r="NBO31" s="2"/>
      <c r="NBP31" s="2"/>
      <c r="NBV31" s="2"/>
      <c r="NBW31" s="2"/>
      <c r="NBX31" s="2"/>
      <c r="NCD31" s="2"/>
      <c r="NCE31" s="2"/>
      <c r="NCF31" s="2"/>
      <c r="NCL31" s="2"/>
      <c r="NCM31" s="2"/>
      <c r="NCN31" s="2"/>
      <c r="NCT31" s="2"/>
      <c r="NCU31" s="2"/>
      <c r="NCV31" s="2"/>
      <c r="NDB31" s="2"/>
      <c r="NDC31" s="2"/>
      <c r="NDD31" s="2"/>
      <c r="NDJ31" s="2"/>
      <c r="NDK31" s="2"/>
      <c r="NDL31" s="2"/>
      <c r="NDR31" s="2"/>
      <c r="NDS31" s="2"/>
      <c r="NDT31" s="2"/>
      <c r="NDZ31" s="2"/>
      <c r="NEA31" s="2"/>
      <c r="NEB31" s="2"/>
      <c r="NEH31" s="2"/>
      <c r="NEI31" s="2"/>
      <c r="NEJ31" s="2"/>
      <c r="NEP31" s="2"/>
      <c r="NEQ31" s="2"/>
      <c r="NER31" s="2"/>
      <c r="NEX31" s="2"/>
      <c r="NEY31" s="2"/>
      <c r="NEZ31" s="2"/>
      <c r="NFF31" s="2"/>
      <c r="NFG31" s="2"/>
      <c r="NFH31" s="2"/>
      <c r="NFN31" s="2"/>
      <c r="NFO31" s="2"/>
      <c r="NFP31" s="2"/>
      <c r="NFV31" s="2"/>
      <c r="NFW31" s="2"/>
      <c r="NFX31" s="2"/>
      <c r="NGD31" s="2"/>
      <c r="NGE31" s="2"/>
      <c r="NGF31" s="2"/>
      <c r="NGL31" s="2"/>
      <c r="NGM31" s="2"/>
      <c r="NGN31" s="2"/>
      <c r="NGT31" s="2"/>
      <c r="NGU31" s="2"/>
      <c r="NGV31" s="2"/>
      <c r="NHB31" s="2"/>
      <c r="NHC31" s="2"/>
      <c r="NHD31" s="2"/>
      <c r="NHJ31" s="2"/>
      <c r="NHK31" s="2"/>
      <c r="NHL31" s="2"/>
      <c r="NHR31" s="2"/>
      <c r="NHS31" s="2"/>
      <c r="NHT31" s="2"/>
      <c r="NHZ31" s="2"/>
      <c r="NIA31" s="2"/>
      <c r="NIB31" s="2"/>
      <c r="NIH31" s="2"/>
      <c r="NII31" s="2"/>
      <c r="NIJ31" s="2"/>
      <c r="NIP31" s="2"/>
      <c r="NIQ31" s="2"/>
      <c r="NIR31" s="2"/>
      <c r="NIX31" s="2"/>
      <c r="NIY31" s="2"/>
      <c r="NIZ31" s="2"/>
      <c r="NJF31" s="2"/>
      <c r="NJG31" s="2"/>
      <c r="NJH31" s="2"/>
      <c r="NJN31" s="2"/>
      <c r="NJO31" s="2"/>
      <c r="NJP31" s="2"/>
      <c r="NJV31" s="2"/>
      <c r="NJW31" s="2"/>
      <c r="NJX31" s="2"/>
      <c r="NKD31" s="2"/>
      <c r="NKE31" s="2"/>
      <c r="NKF31" s="2"/>
      <c r="NKL31" s="2"/>
      <c r="NKM31" s="2"/>
      <c r="NKN31" s="2"/>
      <c r="NKT31" s="2"/>
      <c r="NKU31" s="2"/>
      <c r="NKV31" s="2"/>
      <c r="NLB31" s="2"/>
      <c r="NLC31" s="2"/>
      <c r="NLD31" s="2"/>
      <c r="NLJ31" s="2"/>
      <c r="NLK31" s="2"/>
      <c r="NLL31" s="2"/>
      <c r="NLR31" s="2"/>
      <c r="NLS31" s="2"/>
      <c r="NLT31" s="2"/>
      <c r="NLZ31" s="2"/>
      <c r="NMA31" s="2"/>
      <c r="NMB31" s="2"/>
      <c r="NMH31" s="2"/>
      <c r="NMI31" s="2"/>
      <c r="NMJ31" s="2"/>
      <c r="NMP31" s="2"/>
      <c r="NMQ31" s="2"/>
      <c r="NMR31" s="2"/>
      <c r="NMX31" s="2"/>
      <c r="NMY31" s="2"/>
      <c r="NMZ31" s="2"/>
      <c r="NNF31" s="2"/>
      <c r="NNG31" s="2"/>
      <c r="NNH31" s="2"/>
      <c r="NNN31" s="2"/>
      <c r="NNO31" s="2"/>
      <c r="NNP31" s="2"/>
      <c r="NNV31" s="2"/>
      <c r="NNW31" s="2"/>
      <c r="NNX31" s="2"/>
      <c r="NOD31" s="2"/>
      <c r="NOE31" s="2"/>
      <c r="NOF31" s="2"/>
      <c r="NOL31" s="2"/>
      <c r="NOM31" s="2"/>
      <c r="NON31" s="2"/>
      <c r="NOT31" s="2"/>
      <c r="NOU31" s="2"/>
      <c r="NOV31" s="2"/>
      <c r="NPB31" s="2"/>
      <c r="NPC31" s="2"/>
      <c r="NPD31" s="2"/>
      <c r="NPJ31" s="2"/>
      <c r="NPK31" s="2"/>
      <c r="NPL31" s="2"/>
      <c r="NPR31" s="2"/>
      <c r="NPS31" s="2"/>
      <c r="NPT31" s="2"/>
      <c r="NPZ31" s="2"/>
      <c r="NQA31" s="2"/>
      <c r="NQB31" s="2"/>
      <c r="NQH31" s="2"/>
      <c r="NQI31" s="2"/>
      <c r="NQJ31" s="2"/>
      <c r="NQP31" s="2"/>
      <c r="NQQ31" s="2"/>
      <c r="NQR31" s="2"/>
      <c r="NQX31" s="2"/>
      <c r="NQY31" s="2"/>
      <c r="NQZ31" s="2"/>
      <c r="NRF31" s="2"/>
      <c r="NRG31" s="2"/>
      <c r="NRH31" s="2"/>
      <c r="NRN31" s="2"/>
      <c r="NRO31" s="2"/>
      <c r="NRP31" s="2"/>
      <c r="NRV31" s="2"/>
      <c r="NRW31" s="2"/>
      <c r="NRX31" s="2"/>
      <c r="NSD31" s="2"/>
      <c r="NSE31" s="2"/>
      <c r="NSF31" s="2"/>
      <c r="NSL31" s="2"/>
      <c r="NSM31" s="2"/>
      <c r="NSN31" s="2"/>
      <c r="NST31" s="2"/>
      <c r="NSU31" s="2"/>
      <c r="NSV31" s="2"/>
      <c r="NTB31" s="2"/>
      <c r="NTC31" s="2"/>
      <c r="NTD31" s="2"/>
      <c r="NTJ31" s="2"/>
      <c r="NTK31" s="2"/>
      <c r="NTL31" s="2"/>
      <c r="NTR31" s="2"/>
      <c r="NTS31" s="2"/>
      <c r="NTT31" s="2"/>
      <c r="NTZ31" s="2"/>
      <c r="NUA31" s="2"/>
      <c r="NUB31" s="2"/>
      <c r="NUH31" s="2"/>
      <c r="NUI31" s="2"/>
      <c r="NUJ31" s="2"/>
      <c r="NUP31" s="2"/>
      <c r="NUQ31" s="2"/>
      <c r="NUR31" s="2"/>
      <c r="NUX31" s="2"/>
      <c r="NUY31" s="2"/>
      <c r="NUZ31" s="2"/>
      <c r="NVF31" s="2"/>
      <c r="NVG31" s="2"/>
      <c r="NVH31" s="2"/>
      <c r="NVN31" s="2"/>
      <c r="NVO31" s="2"/>
      <c r="NVP31" s="2"/>
      <c r="NVV31" s="2"/>
      <c r="NVW31" s="2"/>
      <c r="NVX31" s="2"/>
      <c r="NWD31" s="2"/>
      <c r="NWE31" s="2"/>
      <c r="NWF31" s="2"/>
      <c r="NWL31" s="2"/>
      <c r="NWM31" s="2"/>
      <c r="NWN31" s="2"/>
      <c r="NWT31" s="2"/>
      <c r="NWU31" s="2"/>
      <c r="NWV31" s="2"/>
      <c r="NXB31" s="2"/>
      <c r="NXC31" s="2"/>
      <c r="NXD31" s="2"/>
      <c r="NXJ31" s="2"/>
      <c r="NXK31" s="2"/>
      <c r="NXL31" s="2"/>
      <c r="NXR31" s="2"/>
      <c r="NXS31" s="2"/>
      <c r="NXT31" s="2"/>
      <c r="NXZ31" s="2"/>
      <c r="NYA31" s="2"/>
      <c r="NYB31" s="2"/>
      <c r="NYH31" s="2"/>
      <c r="NYI31" s="2"/>
      <c r="NYJ31" s="2"/>
      <c r="NYP31" s="2"/>
      <c r="NYQ31" s="2"/>
      <c r="NYR31" s="2"/>
      <c r="NYX31" s="2"/>
      <c r="NYY31" s="2"/>
      <c r="NYZ31" s="2"/>
      <c r="NZF31" s="2"/>
      <c r="NZG31" s="2"/>
      <c r="NZH31" s="2"/>
      <c r="NZN31" s="2"/>
      <c r="NZO31" s="2"/>
      <c r="NZP31" s="2"/>
      <c r="NZV31" s="2"/>
      <c r="NZW31" s="2"/>
      <c r="NZX31" s="2"/>
      <c r="OAD31" s="2"/>
      <c r="OAE31" s="2"/>
      <c r="OAF31" s="2"/>
      <c r="OAL31" s="2"/>
      <c r="OAM31" s="2"/>
      <c r="OAN31" s="2"/>
      <c r="OAT31" s="2"/>
      <c r="OAU31" s="2"/>
      <c r="OAV31" s="2"/>
      <c r="OBB31" s="2"/>
      <c r="OBC31" s="2"/>
      <c r="OBD31" s="2"/>
      <c r="OBJ31" s="2"/>
      <c r="OBK31" s="2"/>
      <c r="OBL31" s="2"/>
      <c r="OBR31" s="2"/>
      <c r="OBS31" s="2"/>
      <c r="OBT31" s="2"/>
      <c r="OBZ31" s="2"/>
      <c r="OCA31" s="2"/>
      <c r="OCB31" s="2"/>
      <c r="OCH31" s="2"/>
      <c r="OCI31" s="2"/>
      <c r="OCJ31" s="2"/>
      <c r="OCP31" s="2"/>
      <c r="OCQ31" s="2"/>
      <c r="OCR31" s="2"/>
      <c r="OCX31" s="2"/>
      <c r="OCY31" s="2"/>
      <c r="OCZ31" s="2"/>
      <c r="ODF31" s="2"/>
      <c r="ODG31" s="2"/>
      <c r="ODH31" s="2"/>
      <c r="ODN31" s="2"/>
      <c r="ODO31" s="2"/>
      <c r="ODP31" s="2"/>
      <c r="ODV31" s="2"/>
      <c r="ODW31" s="2"/>
      <c r="ODX31" s="2"/>
      <c r="OED31" s="2"/>
      <c r="OEE31" s="2"/>
      <c r="OEF31" s="2"/>
      <c r="OEL31" s="2"/>
      <c r="OEM31" s="2"/>
      <c r="OEN31" s="2"/>
      <c r="OET31" s="2"/>
      <c r="OEU31" s="2"/>
      <c r="OEV31" s="2"/>
      <c r="OFB31" s="2"/>
      <c r="OFC31" s="2"/>
      <c r="OFD31" s="2"/>
      <c r="OFJ31" s="2"/>
      <c r="OFK31" s="2"/>
      <c r="OFL31" s="2"/>
      <c r="OFR31" s="2"/>
      <c r="OFS31" s="2"/>
      <c r="OFT31" s="2"/>
      <c r="OFZ31" s="2"/>
      <c r="OGA31" s="2"/>
      <c r="OGB31" s="2"/>
      <c r="OGH31" s="2"/>
      <c r="OGI31" s="2"/>
      <c r="OGJ31" s="2"/>
      <c r="OGP31" s="2"/>
      <c r="OGQ31" s="2"/>
      <c r="OGR31" s="2"/>
      <c r="OGX31" s="2"/>
      <c r="OGY31" s="2"/>
      <c r="OGZ31" s="2"/>
      <c r="OHF31" s="2"/>
      <c r="OHG31" s="2"/>
      <c r="OHH31" s="2"/>
      <c r="OHN31" s="2"/>
      <c r="OHO31" s="2"/>
      <c r="OHP31" s="2"/>
      <c r="OHV31" s="2"/>
      <c r="OHW31" s="2"/>
      <c r="OHX31" s="2"/>
      <c r="OID31" s="2"/>
      <c r="OIE31" s="2"/>
      <c r="OIF31" s="2"/>
      <c r="OIL31" s="2"/>
      <c r="OIM31" s="2"/>
      <c r="OIN31" s="2"/>
      <c r="OIT31" s="2"/>
      <c r="OIU31" s="2"/>
      <c r="OIV31" s="2"/>
      <c r="OJB31" s="2"/>
      <c r="OJC31" s="2"/>
      <c r="OJD31" s="2"/>
      <c r="OJJ31" s="2"/>
      <c r="OJK31" s="2"/>
      <c r="OJL31" s="2"/>
      <c r="OJR31" s="2"/>
      <c r="OJS31" s="2"/>
      <c r="OJT31" s="2"/>
      <c r="OJZ31" s="2"/>
      <c r="OKA31" s="2"/>
      <c r="OKB31" s="2"/>
      <c r="OKH31" s="2"/>
      <c r="OKI31" s="2"/>
      <c r="OKJ31" s="2"/>
      <c r="OKP31" s="2"/>
      <c r="OKQ31" s="2"/>
      <c r="OKR31" s="2"/>
      <c r="OKX31" s="2"/>
      <c r="OKY31" s="2"/>
      <c r="OKZ31" s="2"/>
      <c r="OLF31" s="2"/>
      <c r="OLG31" s="2"/>
      <c r="OLH31" s="2"/>
      <c r="OLN31" s="2"/>
      <c r="OLO31" s="2"/>
      <c r="OLP31" s="2"/>
      <c r="OLV31" s="2"/>
      <c r="OLW31" s="2"/>
      <c r="OLX31" s="2"/>
      <c r="OMD31" s="2"/>
      <c r="OME31" s="2"/>
      <c r="OMF31" s="2"/>
      <c r="OML31" s="2"/>
      <c r="OMM31" s="2"/>
      <c r="OMN31" s="2"/>
      <c r="OMT31" s="2"/>
      <c r="OMU31" s="2"/>
      <c r="OMV31" s="2"/>
      <c r="ONB31" s="2"/>
      <c r="ONC31" s="2"/>
      <c r="OND31" s="2"/>
      <c r="ONJ31" s="2"/>
      <c r="ONK31" s="2"/>
      <c r="ONL31" s="2"/>
      <c r="ONR31" s="2"/>
      <c r="ONS31" s="2"/>
      <c r="ONT31" s="2"/>
      <c r="ONZ31" s="2"/>
      <c r="OOA31" s="2"/>
      <c r="OOB31" s="2"/>
      <c r="OOH31" s="2"/>
      <c r="OOI31" s="2"/>
      <c r="OOJ31" s="2"/>
      <c r="OOP31" s="2"/>
      <c r="OOQ31" s="2"/>
      <c r="OOR31" s="2"/>
      <c r="OOX31" s="2"/>
      <c r="OOY31" s="2"/>
      <c r="OOZ31" s="2"/>
      <c r="OPF31" s="2"/>
      <c r="OPG31" s="2"/>
      <c r="OPH31" s="2"/>
      <c r="OPN31" s="2"/>
      <c r="OPO31" s="2"/>
      <c r="OPP31" s="2"/>
      <c r="OPV31" s="2"/>
      <c r="OPW31" s="2"/>
      <c r="OPX31" s="2"/>
      <c r="OQD31" s="2"/>
      <c r="OQE31" s="2"/>
      <c r="OQF31" s="2"/>
      <c r="OQL31" s="2"/>
      <c r="OQM31" s="2"/>
      <c r="OQN31" s="2"/>
      <c r="OQT31" s="2"/>
      <c r="OQU31" s="2"/>
      <c r="OQV31" s="2"/>
      <c r="ORB31" s="2"/>
      <c r="ORC31" s="2"/>
      <c r="ORD31" s="2"/>
      <c r="ORJ31" s="2"/>
      <c r="ORK31" s="2"/>
      <c r="ORL31" s="2"/>
      <c r="ORR31" s="2"/>
      <c r="ORS31" s="2"/>
      <c r="ORT31" s="2"/>
      <c r="ORZ31" s="2"/>
      <c r="OSA31" s="2"/>
      <c r="OSB31" s="2"/>
      <c r="OSH31" s="2"/>
      <c r="OSI31" s="2"/>
      <c r="OSJ31" s="2"/>
      <c r="OSP31" s="2"/>
      <c r="OSQ31" s="2"/>
      <c r="OSR31" s="2"/>
      <c r="OSX31" s="2"/>
      <c r="OSY31" s="2"/>
      <c r="OSZ31" s="2"/>
      <c r="OTF31" s="2"/>
      <c r="OTG31" s="2"/>
      <c r="OTH31" s="2"/>
      <c r="OTN31" s="2"/>
      <c r="OTO31" s="2"/>
      <c r="OTP31" s="2"/>
      <c r="OTV31" s="2"/>
      <c r="OTW31" s="2"/>
      <c r="OTX31" s="2"/>
      <c r="OUD31" s="2"/>
      <c r="OUE31" s="2"/>
      <c r="OUF31" s="2"/>
      <c r="OUL31" s="2"/>
      <c r="OUM31" s="2"/>
      <c r="OUN31" s="2"/>
      <c r="OUT31" s="2"/>
      <c r="OUU31" s="2"/>
      <c r="OUV31" s="2"/>
      <c r="OVB31" s="2"/>
      <c r="OVC31" s="2"/>
      <c r="OVD31" s="2"/>
      <c r="OVJ31" s="2"/>
      <c r="OVK31" s="2"/>
      <c r="OVL31" s="2"/>
      <c r="OVR31" s="2"/>
      <c r="OVS31" s="2"/>
      <c r="OVT31" s="2"/>
      <c r="OVZ31" s="2"/>
      <c r="OWA31" s="2"/>
      <c r="OWB31" s="2"/>
      <c r="OWH31" s="2"/>
      <c r="OWI31" s="2"/>
      <c r="OWJ31" s="2"/>
      <c r="OWP31" s="2"/>
      <c r="OWQ31" s="2"/>
      <c r="OWR31" s="2"/>
      <c r="OWX31" s="2"/>
      <c r="OWY31" s="2"/>
      <c r="OWZ31" s="2"/>
      <c r="OXF31" s="2"/>
      <c r="OXG31" s="2"/>
      <c r="OXH31" s="2"/>
      <c r="OXN31" s="2"/>
      <c r="OXO31" s="2"/>
      <c r="OXP31" s="2"/>
      <c r="OXV31" s="2"/>
      <c r="OXW31" s="2"/>
      <c r="OXX31" s="2"/>
      <c r="OYD31" s="2"/>
      <c r="OYE31" s="2"/>
      <c r="OYF31" s="2"/>
      <c r="OYL31" s="2"/>
      <c r="OYM31" s="2"/>
      <c r="OYN31" s="2"/>
      <c r="OYT31" s="2"/>
      <c r="OYU31" s="2"/>
      <c r="OYV31" s="2"/>
      <c r="OZB31" s="2"/>
      <c r="OZC31" s="2"/>
      <c r="OZD31" s="2"/>
      <c r="OZJ31" s="2"/>
      <c r="OZK31" s="2"/>
      <c r="OZL31" s="2"/>
      <c r="OZR31" s="2"/>
      <c r="OZS31" s="2"/>
      <c r="OZT31" s="2"/>
      <c r="OZZ31" s="2"/>
      <c r="PAA31" s="2"/>
      <c r="PAB31" s="2"/>
      <c r="PAH31" s="2"/>
      <c r="PAI31" s="2"/>
      <c r="PAJ31" s="2"/>
      <c r="PAP31" s="2"/>
      <c r="PAQ31" s="2"/>
      <c r="PAR31" s="2"/>
      <c r="PAX31" s="2"/>
      <c r="PAY31" s="2"/>
      <c r="PAZ31" s="2"/>
      <c r="PBF31" s="2"/>
      <c r="PBG31" s="2"/>
      <c r="PBH31" s="2"/>
      <c r="PBN31" s="2"/>
      <c r="PBO31" s="2"/>
      <c r="PBP31" s="2"/>
      <c r="PBV31" s="2"/>
      <c r="PBW31" s="2"/>
      <c r="PBX31" s="2"/>
      <c r="PCD31" s="2"/>
      <c r="PCE31" s="2"/>
      <c r="PCF31" s="2"/>
      <c r="PCL31" s="2"/>
      <c r="PCM31" s="2"/>
      <c r="PCN31" s="2"/>
      <c r="PCT31" s="2"/>
      <c r="PCU31" s="2"/>
      <c r="PCV31" s="2"/>
      <c r="PDB31" s="2"/>
      <c r="PDC31" s="2"/>
      <c r="PDD31" s="2"/>
      <c r="PDJ31" s="2"/>
      <c r="PDK31" s="2"/>
      <c r="PDL31" s="2"/>
      <c r="PDR31" s="2"/>
      <c r="PDS31" s="2"/>
      <c r="PDT31" s="2"/>
      <c r="PDZ31" s="2"/>
      <c r="PEA31" s="2"/>
      <c r="PEB31" s="2"/>
      <c r="PEH31" s="2"/>
      <c r="PEI31" s="2"/>
      <c r="PEJ31" s="2"/>
      <c r="PEP31" s="2"/>
      <c r="PEQ31" s="2"/>
      <c r="PER31" s="2"/>
      <c r="PEX31" s="2"/>
      <c r="PEY31" s="2"/>
      <c r="PEZ31" s="2"/>
      <c r="PFF31" s="2"/>
      <c r="PFG31" s="2"/>
      <c r="PFH31" s="2"/>
      <c r="PFN31" s="2"/>
      <c r="PFO31" s="2"/>
      <c r="PFP31" s="2"/>
      <c r="PFV31" s="2"/>
      <c r="PFW31" s="2"/>
      <c r="PFX31" s="2"/>
      <c r="PGD31" s="2"/>
      <c r="PGE31" s="2"/>
      <c r="PGF31" s="2"/>
      <c r="PGL31" s="2"/>
      <c r="PGM31" s="2"/>
      <c r="PGN31" s="2"/>
      <c r="PGT31" s="2"/>
      <c r="PGU31" s="2"/>
      <c r="PGV31" s="2"/>
      <c r="PHB31" s="2"/>
      <c r="PHC31" s="2"/>
      <c r="PHD31" s="2"/>
      <c r="PHJ31" s="2"/>
      <c r="PHK31" s="2"/>
      <c r="PHL31" s="2"/>
      <c r="PHR31" s="2"/>
      <c r="PHS31" s="2"/>
      <c r="PHT31" s="2"/>
      <c r="PHZ31" s="2"/>
      <c r="PIA31" s="2"/>
      <c r="PIB31" s="2"/>
      <c r="PIH31" s="2"/>
      <c r="PII31" s="2"/>
      <c r="PIJ31" s="2"/>
      <c r="PIP31" s="2"/>
      <c r="PIQ31" s="2"/>
      <c r="PIR31" s="2"/>
      <c r="PIX31" s="2"/>
      <c r="PIY31" s="2"/>
      <c r="PIZ31" s="2"/>
      <c r="PJF31" s="2"/>
      <c r="PJG31" s="2"/>
      <c r="PJH31" s="2"/>
      <c r="PJN31" s="2"/>
      <c r="PJO31" s="2"/>
      <c r="PJP31" s="2"/>
      <c r="PJV31" s="2"/>
      <c r="PJW31" s="2"/>
      <c r="PJX31" s="2"/>
      <c r="PKD31" s="2"/>
      <c r="PKE31" s="2"/>
      <c r="PKF31" s="2"/>
      <c r="PKL31" s="2"/>
      <c r="PKM31" s="2"/>
      <c r="PKN31" s="2"/>
      <c r="PKT31" s="2"/>
      <c r="PKU31" s="2"/>
      <c r="PKV31" s="2"/>
      <c r="PLB31" s="2"/>
      <c r="PLC31" s="2"/>
      <c r="PLD31" s="2"/>
      <c r="PLJ31" s="2"/>
      <c r="PLK31" s="2"/>
      <c r="PLL31" s="2"/>
      <c r="PLR31" s="2"/>
      <c r="PLS31" s="2"/>
      <c r="PLT31" s="2"/>
      <c r="PLZ31" s="2"/>
      <c r="PMA31" s="2"/>
      <c r="PMB31" s="2"/>
      <c r="PMH31" s="2"/>
      <c r="PMI31" s="2"/>
      <c r="PMJ31" s="2"/>
      <c r="PMP31" s="2"/>
      <c r="PMQ31" s="2"/>
      <c r="PMR31" s="2"/>
      <c r="PMX31" s="2"/>
      <c r="PMY31" s="2"/>
      <c r="PMZ31" s="2"/>
      <c r="PNF31" s="2"/>
      <c r="PNG31" s="2"/>
      <c r="PNH31" s="2"/>
      <c r="PNN31" s="2"/>
      <c r="PNO31" s="2"/>
      <c r="PNP31" s="2"/>
      <c r="PNV31" s="2"/>
      <c r="PNW31" s="2"/>
      <c r="PNX31" s="2"/>
      <c r="POD31" s="2"/>
      <c r="POE31" s="2"/>
      <c r="POF31" s="2"/>
      <c r="POL31" s="2"/>
      <c r="POM31" s="2"/>
      <c r="PON31" s="2"/>
      <c r="POT31" s="2"/>
      <c r="POU31" s="2"/>
      <c r="POV31" s="2"/>
      <c r="PPB31" s="2"/>
      <c r="PPC31" s="2"/>
      <c r="PPD31" s="2"/>
      <c r="PPJ31" s="2"/>
      <c r="PPK31" s="2"/>
      <c r="PPL31" s="2"/>
      <c r="PPR31" s="2"/>
      <c r="PPS31" s="2"/>
      <c r="PPT31" s="2"/>
      <c r="PPZ31" s="2"/>
      <c r="PQA31" s="2"/>
      <c r="PQB31" s="2"/>
      <c r="PQH31" s="2"/>
      <c r="PQI31" s="2"/>
      <c r="PQJ31" s="2"/>
      <c r="PQP31" s="2"/>
      <c r="PQQ31" s="2"/>
      <c r="PQR31" s="2"/>
      <c r="PQX31" s="2"/>
      <c r="PQY31" s="2"/>
      <c r="PQZ31" s="2"/>
      <c r="PRF31" s="2"/>
      <c r="PRG31" s="2"/>
      <c r="PRH31" s="2"/>
      <c r="PRN31" s="2"/>
      <c r="PRO31" s="2"/>
      <c r="PRP31" s="2"/>
      <c r="PRV31" s="2"/>
      <c r="PRW31" s="2"/>
      <c r="PRX31" s="2"/>
      <c r="PSD31" s="2"/>
      <c r="PSE31" s="2"/>
      <c r="PSF31" s="2"/>
      <c r="PSL31" s="2"/>
      <c r="PSM31" s="2"/>
      <c r="PSN31" s="2"/>
      <c r="PST31" s="2"/>
      <c r="PSU31" s="2"/>
      <c r="PSV31" s="2"/>
      <c r="PTB31" s="2"/>
      <c r="PTC31" s="2"/>
      <c r="PTD31" s="2"/>
      <c r="PTJ31" s="2"/>
      <c r="PTK31" s="2"/>
      <c r="PTL31" s="2"/>
      <c r="PTR31" s="2"/>
      <c r="PTS31" s="2"/>
      <c r="PTT31" s="2"/>
      <c r="PTZ31" s="2"/>
      <c r="PUA31" s="2"/>
      <c r="PUB31" s="2"/>
      <c r="PUH31" s="2"/>
      <c r="PUI31" s="2"/>
      <c r="PUJ31" s="2"/>
      <c r="PUP31" s="2"/>
      <c r="PUQ31" s="2"/>
      <c r="PUR31" s="2"/>
      <c r="PUX31" s="2"/>
      <c r="PUY31" s="2"/>
      <c r="PUZ31" s="2"/>
      <c r="PVF31" s="2"/>
      <c r="PVG31" s="2"/>
      <c r="PVH31" s="2"/>
      <c r="PVN31" s="2"/>
      <c r="PVO31" s="2"/>
      <c r="PVP31" s="2"/>
      <c r="PVV31" s="2"/>
      <c r="PVW31" s="2"/>
      <c r="PVX31" s="2"/>
      <c r="PWD31" s="2"/>
      <c r="PWE31" s="2"/>
      <c r="PWF31" s="2"/>
      <c r="PWL31" s="2"/>
      <c r="PWM31" s="2"/>
      <c r="PWN31" s="2"/>
      <c r="PWT31" s="2"/>
      <c r="PWU31" s="2"/>
      <c r="PWV31" s="2"/>
      <c r="PXB31" s="2"/>
      <c r="PXC31" s="2"/>
      <c r="PXD31" s="2"/>
      <c r="PXJ31" s="2"/>
      <c r="PXK31" s="2"/>
      <c r="PXL31" s="2"/>
      <c r="PXR31" s="2"/>
      <c r="PXS31" s="2"/>
      <c r="PXT31" s="2"/>
      <c r="PXZ31" s="2"/>
      <c r="PYA31" s="2"/>
      <c r="PYB31" s="2"/>
      <c r="PYH31" s="2"/>
      <c r="PYI31" s="2"/>
      <c r="PYJ31" s="2"/>
      <c r="PYP31" s="2"/>
      <c r="PYQ31" s="2"/>
      <c r="PYR31" s="2"/>
      <c r="PYX31" s="2"/>
      <c r="PYY31" s="2"/>
      <c r="PYZ31" s="2"/>
      <c r="PZF31" s="2"/>
      <c r="PZG31" s="2"/>
      <c r="PZH31" s="2"/>
      <c r="PZN31" s="2"/>
      <c r="PZO31" s="2"/>
      <c r="PZP31" s="2"/>
      <c r="PZV31" s="2"/>
      <c r="PZW31" s="2"/>
      <c r="PZX31" s="2"/>
      <c r="QAD31" s="2"/>
      <c r="QAE31" s="2"/>
      <c r="QAF31" s="2"/>
      <c r="QAL31" s="2"/>
      <c r="QAM31" s="2"/>
      <c r="QAN31" s="2"/>
      <c r="QAT31" s="2"/>
      <c r="QAU31" s="2"/>
      <c r="QAV31" s="2"/>
      <c r="QBB31" s="2"/>
      <c r="QBC31" s="2"/>
      <c r="QBD31" s="2"/>
      <c r="QBJ31" s="2"/>
      <c r="QBK31" s="2"/>
      <c r="QBL31" s="2"/>
      <c r="QBR31" s="2"/>
      <c r="QBS31" s="2"/>
      <c r="QBT31" s="2"/>
      <c r="QBZ31" s="2"/>
      <c r="QCA31" s="2"/>
      <c r="QCB31" s="2"/>
      <c r="QCH31" s="2"/>
      <c r="QCI31" s="2"/>
      <c r="QCJ31" s="2"/>
      <c r="QCP31" s="2"/>
      <c r="QCQ31" s="2"/>
      <c r="QCR31" s="2"/>
      <c r="QCX31" s="2"/>
      <c r="QCY31" s="2"/>
      <c r="QCZ31" s="2"/>
      <c r="QDF31" s="2"/>
      <c r="QDG31" s="2"/>
      <c r="QDH31" s="2"/>
      <c r="QDN31" s="2"/>
      <c r="QDO31" s="2"/>
      <c r="QDP31" s="2"/>
      <c r="QDV31" s="2"/>
      <c r="QDW31" s="2"/>
      <c r="QDX31" s="2"/>
      <c r="QED31" s="2"/>
      <c r="QEE31" s="2"/>
      <c r="QEF31" s="2"/>
      <c r="QEL31" s="2"/>
      <c r="QEM31" s="2"/>
      <c r="QEN31" s="2"/>
      <c r="QET31" s="2"/>
      <c r="QEU31" s="2"/>
      <c r="QEV31" s="2"/>
      <c r="QFB31" s="2"/>
      <c r="QFC31" s="2"/>
      <c r="QFD31" s="2"/>
      <c r="QFJ31" s="2"/>
      <c r="QFK31" s="2"/>
      <c r="QFL31" s="2"/>
      <c r="QFR31" s="2"/>
      <c r="QFS31" s="2"/>
      <c r="QFT31" s="2"/>
      <c r="QFZ31" s="2"/>
      <c r="QGA31" s="2"/>
      <c r="QGB31" s="2"/>
      <c r="QGH31" s="2"/>
      <c r="QGI31" s="2"/>
      <c r="QGJ31" s="2"/>
      <c r="QGP31" s="2"/>
      <c r="QGQ31" s="2"/>
      <c r="QGR31" s="2"/>
      <c r="QGX31" s="2"/>
      <c r="QGY31" s="2"/>
      <c r="QGZ31" s="2"/>
      <c r="QHF31" s="2"/>
      <c r="QHG31" s="2"/>
      <c r="QHH31" s="2"/>
      <c r="QHN31" s="2"/>
      <c r="QHO31" s="2"/>
      <c r="QHP31" s="2"/>
      <c r="QHV31" s="2"/>
      <c r="QHW31" s="2"/>
      <c r="QHX31" s="2"/>
      <c r="QID31" s="2"/>
      <c r="QIE31" s="2"/>
      <c r="QIF31" s="2"/>
      <c r="QIL31" s="2"/>
      <c r="QIM31" s="2"/>
      <c r="QIN31" s="2"/>
      <c r="QIT31" s="2"/>
      <c r="QIU31" s="2"/>
      <c r="QIV31" s="2"/>
      <c r="QJB31" s="2"/>
      <c r="QJC31" s="2"/>
      <c r="QJD31" s="2"/>
      <c r="QJJ31" s="2"/>
      <c r="QJK31" s="2"/>
      <c r="QJL31" s="2"/>
      <c r="QJR31" s="2"/>
      <c r="QJS31" s="2"/>
      <c r="QJT31" s="2"/>
      <c r="QJZ31" s="2"/>
      <c r="QKA31" s="2"/>
      <c r="QKB31" s="2"/>
      <c r="QKH31" s="2"/>
      <c r="QKI31" s="2"/>
      <c r="QKJ31" s="2"/>
      <c r="QKP31" s="2"/>
      <c r="QKQ31" s="2"/>
      <c r="QKR31" s="2"/>
      <c r="QKX31" s="2"/>
      <c r="QKY31" s="2"/>
      <c r="QKZ31" s="2"/>
      <c r="QLF31" s="2"/>
      <c r="QLG31" s="2"/>
      <c r="QLH31" s="2"/>
      <c r="QLN31" s="2"/>
      <c r="QLO31" s="2"/>
      <c r="QLP31" s="2"/>
      <c r="QLV31" s="2"/>
      <c r="QLW31" s="2"/>
      <c r="QLX31" s="2"/>
      <c r="QMD31" s="2"/>
      <c r="QME31" s="2"/>
      <c r="QMF31" s="2"/>
      <c r="QML31" s="2"/>
      <c r="QMM31" s="2"/>
      <c r="QMN31" s="2"/>
      <c r="QMT31" s="2"/>
      <c r="QMU31" s="2"/>
      <c r="QMV31" s="2"/>
      <c r="QNB31" s="2"/>
      <c r="QNC31" s="2"/>
      <c r="QND31" s="2"/>
      <c r="QNJ31" s="2"/>
      <c r="QNK31" s="2"/>
      <c r="QNL31" s="2"/>
      <c r="QNR31" s="2"/>
      <c r="QNS31" s="2"/>
      <c r="QNT31" s="2"/>
      <c r="QNZ31" s="2"/>
      <c r="QOA31" s="2"/>
      <c r="QOB31" s="2"/>
      <c r="QOH31" s="2"/>
      <c r="QOI31" s="2"/>
      <c r="QOJ31" s="2"/>
      <c r="QOP31" s="2"/>
      <c r="QOQ31" s="2"/>
      <c r="QOR31" s="2"/>
      <c r="QOX31" s="2"/>
      <c r="QOY31" s="2"/>
      <c r="QOZ31" s="2"/>
      <c r="QPF31" s="2"/>
      <c r="QPG31" s="2"/>
      <c r="QPH31" s="2"/>
      <c r="QPN31" s="2"/>
      <c r="QPO31" s="2"/>
      <c r="QPP31" s="2"/>
      <c r="QPV31" s="2"/>
      <c r="QPW31" s="2"/>
      <c r="QPX31" s="2"/>
      <c r="QQD31" s="2"/>
      <c r="QQE31" s="2"/>
      <c r="QQF31" s="2"/>
      <c r="QQL31" s="2"/>
      <c r="QQM31" s="2"/>
      <c r="QQN31" s="2"/>
      <c r="QQT31" s="2"/>
      <c r="QQU31" s="2"/>
      <c r="QQV31" s="2"/>
      <c r="QRB31" s="2"/>
      <c r="QRC31" s="2"/>
      <c r="QRD31" s="2"/>
      <c r="QRJ31" s="2"/>
      <c r="QRK31" s="2"/>
      <c r="QRL31" s="2"/>
      <c r="QRR31" s="2"/>
      <c r="QRS31" s="2"/>
      <c r="QRT31" s="2"/>
      <c r="QRZ31" s="2"/>
      <c r="QSA31" s="2"/>
      <c r="QSB31" s="2"/>
      <c r="QSH31" s="2"/>
      <c r="QSI31" s="2"/>
      <c r="QSJ31" s="2"/>
      <c r="QSP31" s="2"/>
      <c r="QSQ31" s="2"/>
      <c r="QSR31" s="2"/>
      <c r="QSX31" s="2"/>
      <c r="QSY31" s="2"/>
      <c r="QSZ31" s="2"/>
      <c r="QTF31" s="2"/>
      <c r="QTG31" s="2"/>
      <c r="QTH31" s="2"/>
      <c r="QTN31" s="2"/>
      <c r="QTO31" s="2"/>
      <c r="QTP31" s="2"/>
      <c r="QTV31" s="2"/>
      <c r="QTW31" s="2"/>
      <c r="QTX31" s="2"/>
      <c r="QUD31" s="2"/>
      <c r="QUE31" s="2"/>
      <c r="QUF31" s="2"/>
      <c r="QUL31" s="2"/>
      <c r="QUM31" s="2"/>
      <c r="QUN31" s="2"/>
      <c r="QUT31" s="2"/>
      <c r="QUU31" s="2"/>
      <c r="QUV31" s="2"/>
      <c r="QVB31" s="2"/>
      <c r="QVC31" s="2"/>
      <c r="QVD31" s="2"/>
      <c r="QVJ31" s="2"/>
      <c r="QVK31" s="2"/>
      <c r="QVL31" s="2"/>
      <c r="QVR31" s="2"/>
      <c r="QVS31" s="2"/>
      <c r="QVT31" s="2"/>
      <c r="QVZ31" s="2"/>
      <c r="QWA31" s="2"/>
      <c r="QWB31" s="2"/>
      <c r="QWH31" s="2"/>
      <c r="QWI31" s="2"/>
      <c r="QWJ31" s="2"/>
      <c r="QWP31" s="2"/>
      <c r="QWQ31" s="2"/>
      <c r="QWR31" s="2"/>
      <c r="QWX31" s="2"/>
      <c r="QWY31" s="2"/>
      <c r="QWZ31" s="2"/>
      <c r="QXF31" s="2"/>
      <c r="QXG31" s="2"/>
      <c r="QXH31" s="2"/>
      <c r="QXN31" s="2"/>
      <c r="QXO31" s="2"/>
      <c r="QXP31" s="2"/>
      <c r="QXV31" s="2"/>
      <c r="QXW31" s="2"/>
      <c r="QXX31" s="2"/>
      <c r="QYD31" s="2"/>
      <c r="QYE31" s="2"/>
      <c r="QYF31" s="2"/>
      <c r="QYL31" s="2"/>
      <c r="QYM31" s="2"/>
      <c r="QYN31" s="2"/>
      <c r="QYT31" s="2"/>
      <c r="QYU31" s="2"/>
      <c r="QYV31" s="2"/>
      <c r="QZB31" s="2"/>
      <c r="QZC31" s="2"/>
      <c r="QZD31" s="2"/>
      <c r="QZJ31" s="2"/>
      <c r="QZK31" s="2"/>
      <c r="QZL31" s="2"/>
      <c r="QZR31" s="2"/>
      <c r="QZS31" s="2"/>
      <c r="QZT31" s="2"/>
      <c r="QZZ31" s="2"/>
      <c r="RAA31" s="2"/>
      <c r="RAB31" s="2"/>
      <c r="RAH31" s="2"/>
      <c r="RAI31" s="2"/>
      <c r="RAJ31" s="2"/>
      <c r="RAP31" s="2"/>
      <c r="RAQ31" s="2"/>
      <c r="RAR31" s="2"/>
      <c r="RAX31" s="2"/>
      <c r="RAY31" s="2"/>
      <c r="RAZ31" s="2"/>
      <c r="RBF31" s="2"/>
      <c r="RBG31" s="2"/>
      <c r="RBH31" s="2"/>
      <c r="RBN31" s="2"/>
      <c r="RBO31" s="2"/>
      <c r="RBP31" s="2"/>
      <c r="RBV31" s="2"/>
      <c r="RBW31" s="2"/>
      <c r="RBX31" s="2"/>
      <c r="RCD31" s="2"/>
      <c r="RCE31" s="2"/>
      <c r="RCF31" s="2"/>
      <c r="RCL31" s="2"/>
      <c r="RCM31" s="2"/>
      <c r="RCN31" s="2"/>
      <c r="RCT31" s="2"/>
      <c r="RCU31" s="2"/>
      <c r="RCV31" s="2"/>
      <c r="RDB31" s="2"/>
      <c r="RDC31" s="2"/>
      <c r="RDD31" s="2"/>
      <c r="RDJ31" s="2"/>
      <c r="RDK31" s="2"/>
      <c r="RDL31" s="2"/>
      <c r="RDR31" s="2"/>
      <c r="RDS31" s="2"/>
      <c r="RDT31" s="2"/>
      <c r="RDZ31" s="2"/>
      <c r="REA31" s="2"/>
      <c r="REB31" s="2"/>
      <c r="REH31" s="2"/>
      <c r="REI31" s="2"/>
      <c r="REJ31" s="2"/>
      <c r="REP31" s="2"/>
      <c r="REQ31" s="2"/>
      <c r="RER31" s="2"/>
      <c r="REX31" s="2"/>
      <c r="REY31" s="2"/>
      <c r="REZ31" s="2"/>
      <c r="RFF31" s="2"/>
      <c r="RFG31" s="2"/>
      <c r="RFH31" s="2"/>
      <c r="RFN31" s="2"/>
      <c r="RFO31" s="2"/>
      <c r="RFP31" s="2"/>
      <c r="RFV31" s="2"/>
      <c r="RFW31" s="2"/>
      <c r="RFX31" s="2"/>
      <c r="RGD31" s="2"/>
      <c r="RGE31" s="2"/>
      <c r="RGF31" s="2"/>
      <c r="RGL31" s="2"/>
      <c r="RGM31" s="2"/>
      <c r="RGN31" s="2"/>
      <c r="RGT31" s="2"/>
      <c r="RGU31" s="2"/>
      <c r="RGV31" s="2"/>
      <c r="RHB31" s="2"/>
      <c r="RHC31" s="2"/>
      <c r="RHD31" s="2"/>
      <c r="RHJ31" s="2"/>
      <c r="RHK31" s="2"/>
      <c r="RHL31" s="2"/>
      <c r="RHR31" s="2"/>
      <c r="RHS31" s="2"/>
      <c r="RHT31" s="2"/>
      <c r="RHZ31" s="2"/>
      <c r="RIA31" s="2"/>
      <c r="RIB31" s="2"/>
      <c r="RIH31" s="2"/>
      <c r="RII31" s="2"/>
      <c r="RIJ31" s="2"/>
      <c r="RIP31" s="2"/>
      <c r="RIQ31" s="2"/>
      <c r="RIR31" s="2"/>
      <c r="RIX31" s="2"/>
      <c r="RIY31" s="2"/>
      <c r="RIZ31" s="2"/>
      <c r="RJF31" s="2"/>
      <c r="RJG31" s="2"/>
      <c r="RJH31" s="2"/>
      <c r="RJN31" s="2"/>
      <c r="RJO31" s="2"/>
      <c r="RJP31" s="2"/>
      <c r="RJV31" s="2"/>
      <c r="RJW31" s="2"/>
      <c r="RJX31" s="2"/>
      <c r="RKD31" s="2"/>
      <c r="RKE31" s="2"/>
      <c r="RKF31" s="2"/>
      <c r="RKL31" s="2"/>
      <c r="RKM31" s="2"/>
      <c r="RKN31" s="2"/>
      <c r="RKT31" s="2"/>
      <c r="RKU31" s="2"/>
      <c r="RKV31" s="2"/>
      <c r="RLB31" s="2"/>
      <c r="RLC31" s="2"/>
      <c r="RLD31" s="2"/>
      <c r="RLJ31" s="2"/>
      <c r="RLK31" s="2"/>
      <c r="RLL31" s="2"/>
      <c r="RLR31" s="2"/>
      <c r="RLS31" s="2"/>
      <c r="RLT31" s="2"/>
      <c r="RLZ31" s="2"/>
      <c r="RMA31" s="2"/>
      <c r="RMB31" s="2"/>
      <c r="RMH31" s="2"/>
      <c r="RMI31" s="2"/>
      <c r="RMJ31" s="2"/>
      <c r="RMP31" s="2"/>
      <c r="RMQ31" s="2"/>
      <c r="RMR31" s="2"/>
      <c r="RMX31" s="2"/>
      <c r="RMY31" s="2"/>
      <c r="RMZ31" s="2"/>
      <c r="RNF31" s="2"/>
      <c r="RNG31" s="2"/>
      <c r="RNH31" s="2"/>
      <c r="RNN31" s="2"/>
      <c r="RNO31" s="2"/>
      <c r="RNP31" s="2"/>
      <c r="RNV31" s="2"/>
      <c r="RNW31" s="2"/>
      <c r="RNX31" s="2"/>
      <c r="ROD31" s="2"/>
      <c r="ROE31" s="2"/>
      <c r="ROF31" s="2"/>
      <c r="ROL31" s="2"/>
      <c r="ROM31" s="2"/>
      <c r="RON31" s="2"/>
      <c r="ROT31" s="2"/>
      <c r="ROU31" s="2"/>
      <c r="ROV31" s="2"/>
      <c r="RPB31" s="2"/>
      <c r="RPC31" s="2"/>
      <c r="RPD31" s="2"/>
      <c r="RPJ31" s="2"/>
      <c r="RPK31" s="2"/>
      <c r="RPL31" s="2"/>
      <c r="RPR31" s="2"/>
      <c r="RPS31" s="2"/>
      <c r="RPT31" s="2"/>
      <c r="RPZ31" s="2"/>
      <c r="RQA31" s="2"/>
      <c r="RQB31" s="2"/>
      <c r="RQH31" s="2"/>
      <c r="RQI31" s="2"/>
      <c r="RQJ31" s="2"/>
      <c r="RQP31" s="2"/>
      <c r="RQQ31" s="2"/>
      <c r="RQR31" s="2"/>
      <c r="RQX31" s="2"/>
      <c r="RQY31" s="2"/>
      <c r="RQZ31" s="2"/>
      <c r="RRF31" s="2"/>
      <c r="RRG31" s="2"/>
      <c r="RRH31" s="2"/>
      <c r="RRN31" s="2"/>
      <c r="RRO31" s="2"/>
      <c r="RRP31" s="2"/>
      <c r="RRV31" s="2"/>
      <c r="RRW31" s="2"/>
      <c r="RRX31" s="2"/>
      <c r="RSD31" s="2"/>
      <c r="RSE31" s="2"/>
      <c r="RSF31" s="2"/>
      <c r="RSL31" s="2"/>
      <c r="RSM31" s="2"/>
      <c r="RSN31" s="2"/>
      <c r="RST31" s="2"/>
      <c r="RSU31" s="2"/>
      <c r="RSV31" s="2"/>
      <c r="RTB31" s="2"/>
      <c r="RTC31" s="2"/>
      <c r="RTD31" s="2"/>
      <c r="RTJ31" s="2"/>
      <c r="RTK31" s="2"/>
      <c r="RTL31" s="2"/>
      <c r="RTR31" s="2"/>
      <c r="RTS31" s="2"/>
      <c r="RTT31" s="2"/>
      <c r="RTZ31" s="2"/>
      <c r="RUA31" s="2"/>
      <c r="RUB31" s="2"/>
      <c r="RUH31" s="2"/>
      <c r="RUI31" s="2"/>
      <c r="RUJ31" s="2"/>
      <c r="RUP31" s="2"/>
      <c r="RUQ31" s="2"/>
      <c r="RUR31" s="2"/>
      <c r="RUX31" s="2"/>
      <c r="RUY31" s="2"/>
      <c r="RUZ31" s="2"/>
      <c r="RVF31" s="2"/>
      <c r="RVG31" s="2"/>
      <c r="RVH31" s="2"/>
      <c r="RVN31" s="2"/>
      <c r="RVO31" s="2"/>
      <c r="RVP31" s="2"/>
      <c r="RVV31" s="2"/>
      <c r="RVW31" s="2"/>
      <c r="RVX31" s="2"/>
      <c r="RWD31" s="2"/>
      <c r="RWE31" s="2"/>
      <c r="RWF31" s="2"/>
      <c r="RWL31" s="2"/>
      <c r="RWM31" s="2"/>
      <c r="RWN31" s="2"/>
      <c r="RWT31" s="2"/>
      <c r="RWU31" s="2"/>
      <c r="RWV31" s="2"/>
      <c r="RXB31" s="2"/>
      <c r="RXC31" s="2"/>
      <c r="RXD31" s="2"/>
      <c r="RXJ31" s="2"/>
      <c r="RXK31" s="2"/>
      <c r="RXL31" s="2"/>
      <c r="RXR31" s="2"/>
      <c r="RXS31" s="2"/>
      <c r="RXT31" s="2"/>
      <c r="RXZ31" s="2"/>
      <c r="RYA31" s="2"/>
      <c r="RYB31" s="2"/>
      <c r="RYH31" s="2"/>
      <c r="RYI31" s="2"/>
      <c r="RYJ31" s="2"/>
      <c r="RYP31" s="2"/>
      <c r="RYQ31" s="2"/>
      <c r="RYR31" s="2"/>
      <c r="RYX31" s="2"/>
      <c r="RYY31" s="2"/>
      <c r="RYZ31" s="2"/>
      <c r="RZF31" s="2"/>
      <c r="RZG31" s="2"/>
      <c r="RZH31" s="2"/>
      <c r="RZN31" s="2"/>
      <c r="RZO31" s="2"/>
      <c r="RZP31" s="2"/>
      <c r="RZV31" s="2"/>
      <c r="RZW31" s="2"/>
      <c r="RZX31" s="2"/>
      <c r="SAD31" s="2"/>
      <c r="SAE31" s="2"/>
      <c r="SAF31" s="2"/>
      <c r="SAL31" s="2"/>
      <c r="SAM31" s="2"/>
      <c r="SAN31" s="2"/>
      <c r="SAT31" s="2"/>
      <c r="SAU31" s="2"/>
      <c r="SAV31" s="2"/>
      <c r="SBB31" s="2"/>
      <c r="SBC31" s="2"/>
      <c r="SBD31" s="2"/>
      <c r="SBJ31" s="2"/>
      <c r="SBK31" s="2"/>
      <c r="SBL31" s="2"/>
      <c r="SBR31" s="2"/>
      <c r="SBS31" s="2"/>
      <c r="SBT31" s="2"/>
      <c r="SBZ31" s="2"/>
      <c r="SCA31" s="2"/>
      <c r="SCB31" s="2"/>
      <c r="SCH31" s="2"/>
      <c r="SCI31" s="2"/>
      <c r="SCJ31" s="2"/>
      <c r="SCP31" s="2"/>
      <c r="SCQ31" s="2"/>
      <c r="SCR31" s="2"/>
      <c r="SCX31" s="2"/>
      <c r="SCY31" s="2"/>
      <c r="SCZ31" s="2"/>
      <c r="SDF31" s="2"/>
      <c r="SDG31" s="2"/>
      <c r="SDH31" s="2"/>
      <c r="SDN31" s="2"/>
      <c r="SDO31" s="2"/>
      <c r="SDP31" s="2"/>
      <c r="SDV31" s="2"/>
      <c r="SDW31" s="2"/>
      <c r="SDX31" s="2"/>
      <c r="SED31" s="2"/>
      <c r="SEE31" s="2"/>
      <c r="SEF31" s="2"/>
      <c r="SEL31" s="2"/>
      <c r="SEM31" s="2"/>
      <c r="SEN31" s="2"/>
      <c r="SET31" s="2"/>
      <c r="SEU31" s="2"/>
      <c r="SEV31" s="2"/>
      <c r="SFB31" s="2"/>
      <c r="SFC31" s="2"/>
      <c r="SFD31" s="2"/>
      <c r="SFJ31" s="2"/>
      <c r="SFK31" s="2"/>
      <c r="SFL31" s="2"/>
      <c r="SFR31" s="2"/>
      <c r="SFS31" s="2"/>
      <c r="SFT31" s="2"/>
      <c r="SFZ31" s="2"/>
      <c r="SGA31" s="2"/>
      <c r="SGB31" s="2"/>
      <c r="SGH31" s="2"/>
      <c r="SGI31" s="2"/>
      <c r="SGJ31" s="2"/>
      <c r="SGP31" s="2"/>
      <c r="SGQ31" s="2"/>
      <c r="SGR31" s="2"/>
      <c r="SGX31" s="2"/>
      <c r="SGY31" s="2"/>
      <c r="SGZ31" s="2"/>
      <c r="SHF31" s="2"/>
      <c r="SHG31" s="2"/>
      <c r="SHH31" s="2"/>
      <c r="SHN31" s="2"/>
      <c r="SHO31" s="2"/>
      <c r="SHP31" s="2"/>
      <c r="SHV31" s="2"/>
      <c r="SHW31" s="2"/>
      <c r="SHX31" s="2"/>
      <c r="SID31" s="2"/>
      <c r="SIE31" s="2"/>
      <c r="SIF31" s="2"/>
      <c r="SIL31" s="2"/>
      <c r="SIM31" s="2"/>
      <c r="SIN31" s="2"/>
      <c r="SIT31" s="2"/>
      <c r="SIU31" s="2"/>
      <c r="SIV31" s="2"/>
      <c r="SJB31" s="2"/>
      <c r="SJC31" s="2"/>
      <c r="SJD31" s="2"/>
      <c r="SJJ31" s="2"/>
      <c r="SJK31" s="2"/>
      <c r="SJL31" s="2"/>
      <c r="SJR31" s="2"/>
      <c r="SJS31" s="2"/>
      <c r="SJT31" s="2"/>
      <c r="SJZ31" s="2"/>
      <c r="SKA31" s="2"/>
      <c r="SKB31" s="2"/>
      <c r="SKH31" s="2"/>
      <c r="SKI31" s="2"/>
      <c r="SKJ31" s="2"/>
      <c r="SKP31" s="2"/>
      <c r="SKQ31" s="2"/>
      <c r="SKR31" s="2"/>
      <c r="SKX31" s="2"/>
      <c r="SKY31" s="2"/>
      <c r="SKZ31" s="2"/>
      <c r="SLF31" s="2"/>
      <c r="SLG31" s="2"/>
      <c r="SLH31" s="2"/>
      <c r="SLN31" s="2"/>
      <c r="SLO31" s="2"/>
      <c r="SLP31" s="2"/>
      <c r="SLV31" s="2"/>
      <c r="SLW31" s="2"/>
      <c r="SLX31" s="2"/>
      <c r="SMD31" s="2"/>
      <c r="SME31" s="2"/>
      <c r="SMF31" s="2"/>
      <c r="SML31" s="2"/>
      <c r="SMM31" s="2"/>
      <c r="SMN31" s="2"/>
      <c r="SMT31" s="2"/>
      <c r="SMU31" s="2"/>
      <c r="SMV31" s="2"/>
      <c r="SNB31" s="2"/>
      <c r="SNC31" s="2"/>
      <c r="SND31" s="2"/>
      <c r="SNJ31" s="2"/>
      <c r="SNK31" s="2"/>
      <c r="SNL31" s="2"/>
      <c r="SNR31" s="2"/>
      <c r="SNS31" s="2"/>
      <c r="SNT31" s="2"/>
      <c r="SNZ31" s="2"/>
      <c r="SOA31" s="2"/>
      <c r="SOB31" s="2"/>
      <c r="SOH31" s="2"/>
      <c r="SOI31" s="2"/>
      <c r="SOJ31" s="2"/>
      <c r="SOP31" s="2"/>
      <c r="SOQ31" s="2"/>
      <c r="SOR31" s="2"/>
      <c r="SOX31" s="2"/>
      <c r="SOY31" s="2"/>
      <c r="SOZ31" s="2"/>
      <c r="SPF31" s="2"/>
      <c r="SPG31" s="2"/>
      <c r="SPH31" s="2"/>
      <c r="SPN31" s="2"/>
      <c r="SPO31" s="2"/>
      <c r="SPP31" s="2"/>
      <c r="SPV31" s="2"/>
      <c r="SPW31" s="2"/>
      <c r="SPX31" s="2"/>
      <c r="SQD31" s="2"/>
      <c r="SQE31" s="2"/>
      <c r="SQF31" s="2"/>
      <c r="SQL31" s="2"/>
      <c r="SQM31" s="2"/>
      <c r="SQN31" s="2"/>
      <c r="SQT31" s="2"/>
      <c r="SQU31" s="2"/>
      <c r="SQV31" s="2"/>
      <c r="SRB31" s="2"/>
      <c r="SRC31" s="2"/>
      <c r="SRD31" s="2"/>
      <c r="SRJ31" s="2"/>
      <c r="SRK31" s="2"/>
      <c r="SRL31" s="2"/>
      <c r="SRR31" s="2"/>
      <c r="SRS31" s="2"/>
      <c r="SRT31" s="2"/>
      <c r="SRZ31" s="2"/>
      <c r="SSA31" s="2"/>
      <c r="SSB31" s="2"/>
      <c r="SSH31" s="2"/>
      <c r="SSI31" s="2"/>
      <c r="SSJ31" s="2"/>
      <c r="SSP31" s="2"/>
      <c r="SSQ31" s="2"/>
      <c r="SSR31" s="2"/>
      <c r="SSX31" s="2"/>
      <c r="SSY31" s="2"/>
      <c r="SSZ31" s="2"/>
      <c r="STF31" s="2"/>
      <c r="STG31" s="2"/>
      <c r="STH31" s="2"/>
      <c r="STN31" s="2"/>
      <c r="STO31" s="2"/>
      <c r="STP31" s="2"/>
      <c r="STV31" s="2"/>
      <c r="STW31" s="2"/>
      <c r="STX31" s="2"/>
      <c r="SUD31" s="2"/>
      <c r="SUE31" s="2"/>
      <c r="SUF31" s="2"/>
      <c r="SUL31" s="2"/>
      <c r="SUM31" s="2"/>
      <c r="SUN31" s="2"/>
      <c r="SUT31" s="2"/>
      <c r="SUU31" s="2"/>
      <c r="SUV31" s="2"/>
      <c r="SVB31" s="2"/>
      <c r="SVC31" s="2"/>
      <c r="SVD31" s="2"/>
      <c r="SVJ31" s="2"/>
      <c r="SVK31" s="2"/>
      <c r="SVL31" s="2"/>
      <c r="SVR31" s="2"/>
      <c r="SVS31" s="2"/>
      <c r="SVT31" s="2"/>
      <c r="SVZ31" s="2"/>
      <c r="SWA31" s="2"/>
      <c r="SWB31" s="2"/>
      <c r="SWH31" s="2"/>
      <c r="SWI31" s="2"/>
      <c r="SWJ31" s="2"/>
      <c r="SWP31" s="2"/>
      <c r="SWQ31" s="2"/>
      <c r="SWR31" s="2"/>
      <c r="SWX31" s="2"/>
      <c r="SWY31" s="2"/>
      <c r="SWZ31" s="2"/>
      <c r="SXF31" s="2"/>
      <c r="SXG31" s="2"/>
      <c r="SXH31" s="2"/>
      <c r="SXN31" s="2"/>
      <c r="SXO31" s="2"/>
      <c r="SXP31" s="2"/>
      <c r="SXV31" s="2"/>
      <c r="SXW31" s="2"/>
      <c r="SXX31" s="2"/>
      <c r="SYD31" s="2"/>
      <c r="SYE31" s="2"/>
      <c r="SYF31" s="2"/>
      <c r="SYL31" s="2"/>
      <c r="SYM31" s="2"/>
      <c r="SYN31" s="2"/>
      <c r="SYT31" s="2"/>
      <c r="SYU31" s="2"/>
      <c r="SYV31" s="2"/>
      <c r="SZB31" s="2"/>
      <c r="SZC31" s="2"/>
      <c r="SZD31" s="2"/>
      <c r="SZJ31" s="2"/>
      <c r="SZK31" s="2"/>
      <c r="SZL31" s="2"/>
      <c r="SZR31" s="2"/>
      <c r="SZS31" s="2"/>
      <c r="SZT31" s="2"/>
      <c r="SZZ31" s="2"/>
      <c r="TAA31" s="2"/>
      <c r="TAB31" s="2"/>
      <c r="TAH31" s="2"/>
      <c r="TAI31" s="2"/>
      <c r="TAJ31" s="2"/>
      <c r="TAP31" s="2"/>
      <c r="TAQ31" s="2"/>
      <c r="TAR31" s="2"/>
      <c r="TAX31" s="2"/>
      <c r="TAY31" s="2"/>
      <c r="TAZ31" s="2"/>
      <c r="TBF31" s="2"/>
      <c r="TBG31" s="2"/>
      <c r="TBH31" s="2"/>
      <c r="TBN31" s="2"/>
      <c r="TBO31" s="2"/>
      <c r="TBP31" s="2"/>
      <c r="TBV31" s="2"/>
      <c r="TBW31" s="2"/>
      <c r="TBX31" s="2"/>
      <c r="TCD31" s="2"/>
      <c r="TCE31" s="2"/>
      <c r="TCF31" s="2"/>
      <c r="TCL31" s="2"/>
      <c r="TCM31" s="2"/>
      <c r="TCN31" s="2"/>
      <c r="TCT31" s="2"/>
      <c r="TCU31" s="2"/>
      <c r="TCV31" s="2"/>
      <c r="TDB31" s="2"/>
      <c r="TDC31" s="2"/>
      <c r="TDD31" s="2"/>
      <c r="TDJ31" s="2"/>
      <c r="TDK31" s="2"/>
      <c r="TDL31" s="2"/>
      <c r="TDR31" s="2"/>
      <c r="TDS31" s="2"/>
      <c r="TDT31" s="2"/>
      <c r="TDZ31" s="2"/>
      <c r="TEA31" s="2"/>
      <c r="TEB31" s="2"/>
      <c r="TEH31" s="2"/>
      <c r="TEI31" s="2"/>
      <c r="TEJ31" s="2"/>
      <c r="TEP31" s="2"/>
      <c r="TEQ31" s="2"/>
      <c r="TER31" s="2"/>
      <c r="TEX31" s="2"/>
      <c r="TEY31" s="2"/>
      <c r="TEZ31" s="2"/>
      <c r="TFF31" s="2"/>
      <c r="TFG31" s="2"/>
      <c r="TFH31" s="2"/>
      <c r="TFN31" s="2"/>
      <c r="TFO31" s="2"/>
      <c r="TFP31" s="2"/>
      <c r="TFV31" s="2"/>
      <c r="TFW31" s="2"/>
      <c r="TFX31" s="2"/>
      <c r="TGD31" s="2"/>
      <c r="TGE31" s="2"/>
      <c r="TGF31" s="2"/>
      <c r="TGL31" s="2"/>
      <c r="TGM31" s="2"/>
      <c r="TGN31" s="2"/>
      <c r="TGT31" s="2"/>
      <c r="TGU31" s="2"/>
      <c r="TGV31" s="2"/>
      <c r="THB31" s="2"/>
      <c r="THC31" s="2"/>
      <c r="THD31" s="2"/>
      <c r="THJ31" s="2"/>
      <c r="THK31" s="2"/>
      <c r="THL31" s="2"/>
      <c r="THR31" s="2"/>
      <c r="THS31" s="2"/>
      <c r="THT31" s="2"/>
      <c r="THZ31" s="2"/>
      <c r="TIA31" s="2"/>
      <c r="TIB31" s="2"/>
      <c r="TIH31" s="2"/>
      <c r="TII31" s="2"/>
      <c r="TIJ31" s="2"/>
      <c r="TIP31" s="2"/>
      <c r="TIQ31" s="2"/>
      <c r="TIR31" s="2"/>
      <c r="TIX31" s="2"/>
      <c r="TIY31" s="2"/>
      <c r="TIZ31" s="2"/>
      <c r="TJF31" s="2"/>
      <c r="TJG31" s="2"/>
      <c r="TJH31" s="2"/>
      <c r="TJN31" s="2"/>
      <c r="TJO31" s="2"/>
      <c r="TJP31" s="2"/>
      <c r="TJV31" s="2"/>
      <c r="TJW31" s="2"/>
      <c r="TJX31" s="2"/>
      <c r="TKD31" s="2"/>
      <c r="TKE31" s="2"/>
      <c r="TKF31" s="2"/>
      <c r="TKL31" s="2"/>
      <c r="TKM31" s="2"/>
      <c r="TKN31" s="2"/>
      <c r="TKT31" s="2"/>
      <c r="TKU31" s="2"/>
      <c r="TKV31" s="2"/>
      <c r="TLB31" s="2"/>
      <c r="TLC31" s="2"/>
      <c r="TLD31" s="2"/>
      <c r="TLJ31" s="2"/>
      <c r="TLK31" s="2"/>
      <c r="TLL31" s="2"/>
      <c r="TLR31" s="2"/>
      <c r="TLS31" s="2"/>
      <c r="TLT31" s="2"/>
      <c r="TLZ31" s="2"/>
      <c r="TMA31" s="2"/>
      <c r="TMB31" s="2"/>
      <c r="TMH31" s="2"/>
      <c r="TMI31" s="2"/>
      <c r="TMJ31" s="2"/>
      <c r="TMP31" s="2"/>
      <c r="TMQ31" s="2"/>
      <c r="TMR31" s="2"/>
      <c r="TMX31" s="2"/>
      <c r="TMY31" s="2"/>
      <c r="TMZ31" s="2"/>
      <c r="TNF31" s="2"/>
      <c r="TNG31" s="2"/>
      <c r="TNH31" s="2"/>
      <c r="TNN31" s="2"/>
      <c r="TNO31" s="2"/>
      <c r="TNP31" s="2"/>
      <c r="TNV31" s="2"/>
      <c r="TNW31" s="2"/>
      <c r="TNX31" s="2"/>
      <c r="TOD31" s="2"/>
      <c r="TOE31" s="2"/>
      <c r="TOF31" s="2"/>
      <c r="TOL31" s="2"/>
      <c r="TOM31" s="2"/>
      <c r="TON31" s="2"/>
      <c r="TOT31" s="2"/>
      <c r="TOU31" s="2"/>
      <c r="TOV31" s="2"/>
      <c r="TPB31" s="2"/>
      <c r="TPC31" s="2"/>
      <c r="TPD31" s="2"/>
      <c r="TPJ31" s="2"/>
      <c r="TPK31" s="2"/>
      <c r="TPL31" s="2"/>
      <c r="TPR31" s="2"/>
      <c r="TPS31" s="2"/>
      <c r="TPT31" s="2"/>
      <c r="TPZ31" s="2"/>
      <c r="TQA31" s="2"/>
      <c r="TQB31" s="2"/>
      <c r="TQH31" s="2"/>
      <c r="TQI31" s="2"/>
      <c r="TQJ31" s="2"/>
      <c r="TQP31" s="2"/>
      <c r="TQQ31" s="2"/>
      <c r="TQR31" s="2"/>
      <c r="TQX31" s="2"/>
      <c r="TQY31" s="2"/>
      <c r="TQZ31" s="2"/>
      <c r="TRF31" s="2"/>
      <c r="TRG31" s="2"/>
      <c r="TRH31" s="2"/>
      <c r="TRN31" s="2"/>
      <c r="TRO31" s="2"/>
      <c r="TRP31" s="2"/>
      <c r="TRV31" s="2"/>
      <c r="TRW31" s="2"/>
      <c r="TRX31" s="2"/>
      <c r="TSD31" s="2"/>
      <c r="TSE31" s="2"/>
      <c r="TSF31" s="2"/>
      <c r="TSL31" s="2"/>
      <c r="TSM31" s="2"/>
      <c r="TSN31" s="2"/>
      <c r="TST31" s="2"/>
      <c r="TSU31" s="2"/>
      <c r="TSV31" s="2"/>
      <c r="TTB31" s="2"/>
      <c r="TTC31" s="2"/>
      <c r="TTD31" s="2"/>
      <c r="TTJ31" s="2"/>
      <c r="TTK31" s="2"/>
      <c r="TTL31" s="2"/>
      <c r="TTR31" s="2"/>
      <c r="TTS31" s="2"/>
      <c r="TTT31" s="2"/>
      <c r="TTZ31" s="2"/>
      <c r="TUA31" s="2"/>
      <c r="TUB31" s="2"/>
      <c r="TUH31" s="2"/>
      <c r="TUI31" s="2"/>
      <c r="TUJ31" s="2"/>
      <c r="TUP31" s="2"/>
      <c r="TUQ31" s="2"/>
      <c r="TUR31" s="2"/>
      <c r="TUX31" s="2"/>
      <c r="TUY31" s="2"/>
      <c r="TUZ31" s="2"/>
      <c r="TVF31" s="2"/>
      <c r="TVG31" s="2"/>
      <c r="TVH31" s="2"/>
      <c r="TVN31" s="2"/>
      <c r="TVO31" s="2"/>
      <c r="TVP31" s="2"/>
      <c r="TVV31" s="2"/>
      <c r="TVW31" s="2"/>
      <c r="TVX31" s="2"/>
      <c r="TWD31" s="2"/>
      <c r="TWE31" s="2"/>
      <c r="TWF31" s="2"/>
      <c r="TWL31" s="2"/>
      <c r="TWM31" s="2"/>
      <c r="TWN31" s="2"/>
      <c r="TWT31" s="2"/>
      <c r="TWU31" s="2"/>
      <c r="TWV31" s="2"/>
      <c r="TXB31" s="2"/>
      <c r="TXC31" s="2"/>
      <c r="TXD31" s="2"/>
      <c r="TXJ31" s="2"/>
      <c r="TXK31" s="2"/>
      <c r="TXL31" s="2"/>
      <c r="TXR31" s="2"/>
      <c r="TXS31" s="2"/>
      <c r="TXT31" s="2"/>
      <c r="TXZ31" s="2"/>
      <c r="TYA31" s="2"/>
      <c r="TYB31" s="2"/>
      <c r="TYH31" s="2"/>
      <c r="TYI31" s="2"/>
      <c r="TYJ31" s="2"/>
      <c r="TYP31" s="2"/>
      <c r="TYQ31" s="2"/>
      <c r="TYR31" s="2"/>
      <c r="TYX31" s="2"/>
      <c r="TYY31" s="2"/>
      <c r="TYZ31" s="2"/>
      <c r="TZF31" s="2"/>
      <c r="TZG31" s="2"/>
      <c r="TZH31" s="2"/>
      <c r="TZN31" s="2"/>
      <c r="TZO31" s="2"/>
      <c r="TZP31" s="2"/>
      <c r="TZV31" s="2"/>
      <c r="TZW31" s="2"/>
      <c r="TZX31" s="2"/>
      <c r="UAD31" s="2"/>
      <c r="UAE31" s="2"/>
      <c r="UAF31" s="2"/>
      <c r="UAL31" s="2"/>
      <c r="UAM31" s="2"/>
      <c r="UAN31" s="2"/>
      <c r="UAT31" s="2"/>
      <c r="UAU31" s="2"/>
      <c r="UAV31" s="2"/>
      <c r="UBB31" s="2"/>
      <c r="UBC31" s="2"/>
      <c r="UBD31" s="2"/>
      <c r="UBJ31" s="2"/>
      <c r="UBK31" s="2"/>
      <c r="UBL31" s="2"/>
      <c r="UBR31" s="2"/>
      <c r="UBS31" s="2"/>
      <c r="UBT31" s="2"/>
      <c r="UBZ31" s="2"/>
      <c r="UCA31" s="2"/>
      <c r="UCB31" s="2"/>
      <c r="UCH31" s="2"/>
      <c r="UCI31" s="2"/>
      <c r="UCJ31" s="2"/>
      <c r="UCP31" s="2"/>
      <c r="UCQ31" s="2"/>
      <c r="UCR31" s="2"/>
      <c r="UCX31" s="2"/>
      <c r="UCY31" s="2"/>
      <c r="UCZ31" s="2"/>
      <c r="UDF31" s="2"/>
      <c r="UDG31" s="2"/>
      <c r="UDH31" s="2"/>
      <c r="UDN31" s="2"/>
      <c r="UDO31" s="2"/>
      <c r="UDP31" s="2"/>
      <c r="UDV31" s="2"/>
      <c r="UDW31" s="2"/>
      <c r="UDX31" s="2"/>
      <c r="UED31" s="2"/>
      <c r="UEE31" s="2"/>
      <c r="UEF31" s="2"/>
      <c r="UEL31" s="2"/>
      <c r="UEM31" s="2"/>
      <c r="UEN31" s="2"/>
      <c r="UET31" s="2"/>
      <c r="UEU31" s="2"/>
      <c r="UEV31" s="2"/>
      <c r="UFB31" s="2"/>
      <c r="UFC31" s="2"/>
      <c r="UFD31" s="2"/>
      <c r="UFJ31" s="2"/>
      <c r="UFK31" s="2"/>
      <c r="UFL31" s="2"/>
      <c r="UFR31" s="2"/>
      <c r="UFS31" s="2"/>
      <c r="UFT31" s="2"/>
      <c r="UFZ31" s="2"/>
      <c r="UGA31" s="2"/>
      <c r="UGB31" s="2"/>
      <c r="UGH31" s="2"/>
      <c r="UGI31" s="2"/>
      <c r="UGJ31" s="2"/>
      <c r="UGP31" s="2"/>
      <c r="UGQ31" s="2"/>
      <c r="UGR31" s="2"/>
      <c r="UGX31" s="2"/>
      <c r="UGY31" s="2"/>
      <c r="UGZ31" s="2"/>
      <c r="UHF31" s="2"/>
      <c r="UHG31" s="2"/>
      <c r="UHH31" s="2"/>
      <c r="UHN31" s="2"/>
      <c r="UHO31" s="2"/>
      <c r="UHP31" s="2"/>
      <c r="UHV31" s="2"/>
      <c r="UHW31" s="2"/>
      <c r="UHX31" s="2"/>
      <c r="UID31" s="2"/>
      <c r="UIE31" s="2"/>
      <c r="UIF31" s="2"/>
      <c r="UIL31" s="2"/>
      <c r="UIM31" s="2"/>
      <c r="UIN31" s="2"/>
      <c r="UIT31" s="2"/>
      <c r="UIU31" s="2"/>
      <c r="UIV31" s="2"/>
      <c r="UJB31" s="2"/>
      <c r="UJC31" s="2"/>
      <c r="UJD31" s="2"/>
      <c r="UJJ31" s="2"/>
      <c r="UJK31" s="2"/>
      <c r="UJL31" s="2"/>
      <c r="UJR31" s="2"/>
      <c r="UJS31" s="2"/>
      <c r="UJT31" s="2"/>
      <c r="UJZ31" s="2"/>
      <c r="UKA31" s="2"/>
      <c r="UKB31" s="2"/>
      <c r="UKH31" s="2"/>
      <c r="UKI31" s="2"/>
      <c r="UKJ31" s="2"/>
      <c r="UKP31" s="2"/>
      <c r="UKQ31" s="2"/>
      <c r="UKR31" s="2"/>
      <c r="UKX31" s="2"/>
      <c r="UKY31" s="2"/>
      <c r="UKZ31" s="2"/>
      <c r="ULF31" s="2"/>
      <c r="ULG31" s="2"/>
      <c r="ULH31" s="2"/>
      <c r="ULN31" s="2"/>
      <c r="ULO31" s="2"/>
      <c r="ULP31" s="2"/>
      <c r="ULV31" s="2"/>
      <c r="ULW31" s="2"/>
      <c r="ULX31" s="2"/>
      <c r="UMD31" s="2"/>
      <c r="UME31" s="2"/>
      <c r="UMF31" s="2"/>
      <c r="UML31" s="2"/>
      <c r="UMM31" s="2"/>
      <c r="UMN31" s="2"/>
      <c r="UMT31" s="2"/>
      <c r="UMU31" s="2"/>
      <c r="UMV31" s="2"/>
      <c r="UNB31" s="2"/>
      <c r="UNC31" s="2"/>
      <c r="UND31" s="2"/>
      <c r="UNJ31" s="2"/>
      <c r="UNK31" s="2"/>
      <c r="UNL31" s="2"/>
      <c r="UNR31" s="2"/>
      <c r="UNS31" s="2"/>
      <c r="UNT31" s="2"/>
      <c r="UNZ31" s="2"/>
      <c r="UOA31" s="2"/>
      <c r="UOB31" s="2"/>
      <c r="UOH31" s="2"/>
      <c r="UOI31" s="2"/>
      <c r="UOJ31" s="2"/>
      <c r="UOP31" s="2"/>
      <c r="UOQ31" s="2"/>
      <c r="UOR31" s="2"/>
      <c r="UOX31" s="2"/>
      <c r="UOY31" s="2"/>
      <c r="UOZ31" s="2"/>
      <c r="UPF31" s="2"/>
      <c r="UPG31" s="2"/>
      <c r="UPH31" s="2"/>
      <c r="UPN31" s="2"/>
      <c r="UPO31" s="2"/>
      <c r="UPP31" s="2"/>
      <c r="UPV31" s="2"/>
      <c r="UPW31" s="2"/>
      <c r="UPX31" s="2"/>
      <c r="UQD31" s="2"/>
      <c r="UQE31" s="2"/>
      <c r="UQF31" s="2"/>
      <c r="UQL31" s="2"/>
      <c r="UQM31" s="2"/>
      <c r="UQN31" s="2"/>
      <c r="UQT31" s="2"/>
      <c r="UQU31" s="2"/>
      <c r="UQV31" s="2"/>
      <c r="URB31" s="2"/>
      <c r="URC31" s="2"/>
      <c r="URD31" s="2"/>
      <c r="URJ31" s="2"/>
      <c r="URK31" s="2"/>
      <c r="URL31" s="2"/>
      <c r="URR31" s="2"/>
      <c r="URS31" s="2"/>
      <c r="URT31" s="2"/>
      <c r="URZ31" s="2"/>
      <c r="USA31" s="2"/>
      <c r="USB31" s="2"/>
      <c r="USH31" s="2"/>
      <c r="USI31" s="2"/>
      <c r="USJ31" s="2"/>
      <c r="USP31" s="2"/>
      <c r="USQ31" s="2"/>
      <c r="USR31" s="2"/>
      <c r="USX31" s="2"/>
      <c r="USY31" s="2"/>
      <c r="USZ31" s="2"/>
      <c r="UTF31" s="2"/>
      <c r="UTG31" s="2"/>
      <c r="UTH31" s="2"/>
      <c r="UTN31" s="2"/>
      <c r="UTO31" s="2"/>
      <c r="UTP31" s="2"/>
      <c r="UTV31" s="2"/>
      <c r="UTW31" s="2"/>
      <c r="UTX31" s="2"/>
      <c r="UUD31" s="2"/>
      <c r="UUE31" s="2"/>
      <c r="UUF31" s="2"/>
      <c r="UUL31" s="2"/>
      <c r="UUM31" s="2"/>
      <c r="UUN31" s="2"/>
      <c r="UUT31" s="2"/>
      <c r="UUU31" s="2"/>
      <c r="UUV31" s="2"/>
      <c r="UVB31" s="2"/>
      <c r="UVC31" s="2"/>
      <c r="UVD31" s="2"/>
      <c r="UVJ31" s="2"/>
      <c r="UVK31" s="2"/>
      <c r="UVL31" s="2"/>
      <c r="UVR31" s="2"/>
      <c r="UVS31" s="2"/>
      <c r="UVT31" s="2"/>
      <c r="UVZ31" s="2"/>
      <c r="UWA31" s="2"/>
      <c r="UWB31" s="2"/>
      <c r="UWH31" s="2"/>
      <c r="UWI31" s="2"/>
      <c r="UWJ31" s="2"/>
      <c r="UWP31" s="2"/>
      <c r="UWQ31" s="2"/>
      <c r="UWR31" s="2"/>
      <c r="UWX31" s="2"/>
      <c r="UWY31" s="2"/>
      <c r="UWZ31" s="2"/>
      <c r="UXF31" s="2"/>
      <c r="UXG31" s="2"/>
      <c r="UXH31" s="2"/>
      <c r="UXN31" s="2"/>
      <c r="UXO31" s="2"/>
      <c r="UXP31" s="2"/>
      <c r="UXV31" s="2"/>
      <c r="UXW31" s="2"/>
      <c r="UXX31" s="2"/>
      <c r="UYD31" s="2"/>
      <c r="UYE31" s="2"/>
      <c r="UYF31" s="2"/>
      <c r="UYL31" s="2"/>
      <c r="UYM31" s="2"/>
      <c r="UYN31" s="2"/>
      <c r="UYT31" s="2"/>
      <c r="UYU31" s="2"/>
      <c r="UYV31" s="2"/>
      <c r="UZB31" s="2"/>
      <c r="UZC31" s="2"/>
      <c r="UZD31" s="2"/>
      <c r="UZJ31" s="2"/>
      <c r="UZK31" s="2"/>
      <c r="UZL31" s="2"/>
      <c r="UZR31" s="2"/>
      <c r="UZS31" s="2"/>
      <c r="UZT31" s="2"/>
      <c r="UZZ31" s="2"/>
      <c r="VAA31" s="2"/>
      <c r="VAB31" s="2"/>
      <c r="VAH31" s="2"/>
      <c r="VAI31" s="2"/>
      <c r="VAJ31" s="2"/>
      <c r="VAP31" s="2"/>
      <c r="VAQ31" s="2"/>
      <c r="VAR31" s="2"/>
      <c r="VAX31" s="2"/>
      <c r="VAY31" s="2"/>
      <c r="VAZ31" s="2"/>
      <c r="VBF31" s="2"/>
      <c r="VBG31" s="2"/>
      <c r="VBH31" s="2"/>
      <c r="VBN31" s="2"/>
      <c r="VBO31" s="2"/>
      <c r="VBP31" s="2"/>
      <c r="VBV31" s="2"/>
      <c r="VBW31" s="2"/>
      <c r="VBX31" s="2"/>
      <c r="VCD31" s="2"/>
      <c r="VCE31" s="2"/>
      <c r="VCF31" s="2"/>
      <c r="VCL31" s="2"/>
      <c r="VCM31" s="2"/>
      <c r="VCN31" s="2"/>
      <c r="VCT31" s="2"/>
      <c r="VCU31" s="2"/>
      <c r="VCV31" s="2"/>
      <c r="VDB31" s="2"/>
      <c r="VDC31" s="2"/>
      <c r="VDD31" s="2"/>
      <c r="VDJ31" s="2"/>
      <c r="VDK31" s="2"/>
      <c r="VDL31" s="2"/>
      <c r="VDR31" s="2"/>
      <c r="VDS31" s="2"/>
      <c r="VDT31" s="2"/>
      <c r="VDZ31" s="2"/>
      <c r="VEA31" s="2"/>
      <c r="VEB31" s="2"/>
      <c r="VEH31" s="2"/>
      <c r="VEI31" s="2"/>
      <c r="VEJ31" s="2"/>
      <c r="VEP31" s="2"/>
      <c r="VEQ31" s="2"/>
      <c r="VER31" s="2"/>
      <c r="VEX31" s="2"/>
      <c r="VEY31" s="2"/>
      <c r="VEZ31" s="2"/>
      <c r="VFF31" s="2"/>
      <c r="VFG31" s="2"/>
      <c r="VFH31" s="2"/>
      <c r="VFN31" s="2"/>
      <c r="VFO31" s="2"/>
      <c r="VFP31" s="2"/>
      <c r="VFV31" s="2"/>
      <c r="VFW31" s="2"/>
      <c r="VFX31" s="2"/>
      <c r="VGD31" s="2"/>
      <c r="VGE31" s="2"/>
      <c r="VGF31" s="2"/>
      <c r="VGL31" s="2"/>
      <c r="VGM31" s="2"/>
      <c r="VGN31" s="2"/>
      <c r="VGT31" s="2"/>
      <c r="VGU31" s="2"/>
      <c r="VGV31" s="2"/>
      <c r="VHB31" s="2"/>
      <c r="VHC31" s="2"/>
      <c r="VHD31" s="2"/>
      <c r="VHJ31" s="2"/>
      <c r="VHK31" s="2"/>
      <c r="VHL31" s="2"/>
      <c r="VHR31" s="2"/>
      <c r="VHS31" s="2"/>
      <c r="VHT31" s="2"/>
      <c r="VHZ31" s="2"/>
      <c r="VIA31" s="2"/>
      <c r="VIB31" s="2"/>
      <c r="VIH31" s="2"/>
      <c r="VII31" s="2"/>
      <c r="VIJ31" s="2"/>
      <c r="VIP31" s="2"/>
      <c r="VIQ31" s="2"/>
      <c r="VIR31" s="2"/>
      <c r="VIX31" s="2"/>
      <c r="VIY31" s="2"/>
      <c r="VIZ31" s="2"/>
      <c r="VJF31" s="2"/>
      <c r="VJG31" s="2"/>
      <c r="VJH31" s="2"/>
      <c r="VJN31" s="2"/>
      <c r="VJO31" s="2"/>
      <c r="VJP31" s="2"/>
      <c r="VJV31" s="2"/>
      <c r="VJW31" s="2"/>
      <c r="VJX31" s="2"/>
      <c r="VKD31" s="2"/>
      <c r="VKE31" s="2"/>
      <c r="VKF31" s="2"/>
      <c r="VKL31" s="2"/>
      <c r="VKM31" s="2"/>
      <c r="VKN31" s="2"/>
      <c r="VKT31" s="2"/>
      <c r="VKU31" s="2"/>
      <c r="VKV31" s="2"/>
      <c r="VLB31" s="2"/>
      <c r="VLC31" s="2"/>
      <c r="VLD31" s="2"/>
      <c r="VLJ31" s="2"/>
      <c r="VLK31" s="2"/>
      <c r="VLL31" s="2"/>
      <c r="VLR31" s="2"/>
      <c r="VLS31" s="2"/>
      <c r="VLT31" s="2"/>
      <c r="VLZ31" s="2"/>
      <c r="VMA31" s="2"/>
      <c r="VMB31" s="2"/>
      <c r="VMH31" s="2"/>
      <c r="VMI31" s="2"/>
      <c r="VMJ31" s="2"/>
      <c r="VMP31" s="2"/>
      <c r="VMQ31" s="2"/>
      <c r="VMR31" s="2"/>
      <c r="VMX31" s="2"/>
      <c r="VMY31" s="2"/>
      <c r="VMZ31" s="2"/>
      <c r="VNF31" s="2"/>
      <c r="VNG31" s="2"/>
      <c r="VNH31" s="2"/>
      <c r="VNN31" s="2"/>
      <c r="VNO31" s="2"/>
      <c r="VNP31" s="2"/>
      <c r="VNV31" s="2"/>
      <c r="VNW31" s="2"/>
      <c r="VNX31" s="2"/>
      <c r="VOD31" s="2"/>
      <c r="VOE31" s="2"/>
      <c r="VOF31" s="2"/>
      <c r="VOL31" s="2"/>
      <c r="VOM31" s="2"/>
      <c r="VON31" s="2"/>
      <c r="VOT31" s="2"/>
      <c r="VOU31" s="2"/>
      <c r="VOV31" s="2"/>
      <c r="VPB31" s="2"/>
      <c r="VPC31" s="2"/>
      <c r="VPD31" s="2"/>
      <c r="VPJ31" s="2"/>
      <c r="VPK31" s="2"/>
      <c r="VPL31" s="2"/>
      <c r="VPR31" s="2"/>
      <c r="VPS31" s="2"/>
      <c r="VPT31" s="2"/>
      <c r="VPZ31" s="2"/>
      <c r="VQA31" s="2"/>
      <c r="VQB31" s="2"/>
      <c r="VQH31" s="2"/>
      <c r="VQI31" s="2"/>
      <c r="VQJ31" s="2"/>
      <c r="VQP31" s="2"/>
      <c r="VQQ31" s="2"/>
      <c r="VQR31" s="2"/>
      <c r="VQX31" s="2"/>
      <c r="VQY31" s="2"/>
      <c r="VQZ31" s="2"/>
      <c r="VRF31" s="2"/>
      <c r="VRG31" s="2"/>
      <c r="VRH31" s="2"/>
      <c r="VRN31" s="2"/>
      <c r="VRO31" s="2"/>
      <c r="VRP31" s="2"/>
      <c r="VRV31" s="2"/>
      <c r="VRW31" s="2"/>
      <c r="VRX31" s="2"/>
      <c r="VSD31" s="2"/>
      <c r="VSE31" s="2"/>
      <c r="VSF31" s="2"/>
      <c r="VSL31" s="2"/>
      <c r="VSM31" s="2"/>
      <c r="VSN31" s="2"/>
      <c r="VST31" s="2"/>
      <c r="VSU31" s="2"/>
      <c r="VSV31" s="2"/>
      <c r="VTB31" s="2"/>
      <c r="VTC31" s="2"/>
      <c r="VTD31" s="2"/>
      <c r="VTJ31" s="2"/>
      <c r="VTK31" s="2"/>
      <c r="VTL31" s="2"/>
      <c r="VTR31" s="2"/>
      <c r="VTS31" s="2"/>
      <c r="VTT31" s="2"/>
      <c r="VTZ31" s="2"/>
      <c r="VUA31" s="2"/>
      <c r="VUB31" s="2"/>
      <c r="VUH31" s="2"/>
      <c r="VUI31" s="2"/>
      <c r="VUJ31" s="2"/>
      <c r="VUP31" s="2"/>
      <c r="VUQ31" s="2"/>
      <c r="VUR31" s="2"/>
      <c r="VUX31" s="2"/>
      <c r="VUY31" s="2"/>
      <c r="VUZ31" s="2"/>
      <c r="VVF31" s="2"/>
      <c r="VVG31" s="2"/>
      <c r="VVH31" s="2"/>
      <c r="VVN31" s="2"/>
      <c r="VVO31" s="2"/>
      <c r="VVP31" s="2"/>
      <c r="VVV31" s="2"/>
      <c r="VVW31" s="2"/>
      <c r="VVX31" s="2"/>
      <c r="VWD31" s="2"/>
      <c r="VWE31" s="2"/>
      <c r="VWF31" s="2"/>
      <c r="VWL31" s="2"/>
      <c r="VWM31" s="2"/>
      <c r="VWN31" s="2"/>
      <c r="VWT31" s="2"/>
      <c r="VWU31" s="2"/>
      <c r="VWV31" s="2"/>
      <c r="VXB31" s="2"/>
      <c r="VXC31" s="2"/>
      <c r="VXD31" s="2"/>
      <c r="VXJ31" s="2"/>
      <c r="VXK31" s="2"/>
      <c r="VXL31" s="2"/>
      <c r="VXR31" s="2"/>
      <c r="VXS31" s="2"/>
      <c r="VXT31" s="2"/>
      <c r="VXZ31" s="2"/>
      <c r="VYA31" s="2"/>
      <c r="VYB31" s="2"/>
      <c r="VYH31" s="2"/>
      <c r="VYI31" s="2"/>
      <c r="VYJ31" s="2"/>
      <c r="VYP31" s="2"/>
      <c r="VYQ31" s="2"/>
      <c r="VYR31" s="2"/>
      <c r="VYX31" s="2"/>
      <c r="VYY31" s="2"/>
      <c r="VYZ31" s="2"/>
      <c r="VZF31" s="2"/>
      <c r="VZG31" s="2"/>
      <c r="VZH31" s="2"/>
      <c r="VZN31" s="2"/>
      <c r="VZO31" s="2"/>
      <c r="VZP31" s="2"/>
      <c r="VZV31" s="2"/>
      <c r="VZW31" s="2"/>
      <c r="VZX31" s="2"/>
      <c r="WAD31" s="2"/>
      <c r="WAE31" s="2"/>
      <c r="WAF31" s="2"/>
      <c r="WAL31" s="2"/>
      <c r="WAM31" s="2"/>
      <c r="WAN31" s="2"/>
      <c r="WAT31" s="2"/>
      <c r="WAU31" s="2"/>
      <c r="WAV31" s="2"/>
      <c r="WBB31" s="2"/>
      <c r="WBC31" s="2"/>
      <c r="WBD31" s="2"/>
      <c r="WBJ31" s="2"/>
      <c r="WBK31" s="2"/>
      <c r="WBL31" s="2"/>
      <c r="WBR31" s="2"/>
      <c r="WBS31" s="2"/>
      <c r="WBT31" s="2"/>
      <c r="WBZ31" s="2"/>
      <c r="WCA31" s="2"/>
      <c r="WCB31" s="2"/>
      <c r="WCH31" s="2"/>
      <c r="WCI31" s="2"/>
      <c r="WCJ31" s="2"/>
      <c r="WCP31" s="2"/>
      <c r="WCQ31" s="2"/>
      <c r="WCR31" s="2"/>
      <c r="WCX31" s="2"/>
      <c r="WCY31" s="2"/>
      <c r="WCZ31" s="2"/>
      <c r="WDF31" s="2"/>
      <c r="WDG31" s="2"/>
      <c r="WDH31" s="2"/>
      <c r="WDN31" s="2"/>
      <c r="WDO31" s="2"/>
      <c r="WDP31" s="2"/>
      <c r="WDV31" s="2"/>
      <c r="WDW31" s="2"/>
      <c r="WDX31" s="2"/>
      <c r="WED31" s="2"/>
      <c r="WEE31" s="2"/>
      <c r="WEF31" s="2"/>
      <c r="WEL31" s="2"/>
      <c r="WEM31" s="2"/>
      <c r="WEN31" s="2"/>
      <c r="WET31" s="2"/>
      <c r="WEU31" s="2"/>
      <c r="WEV31" s="2"/>
      <c r="WFB31" s="2"/>
      <c r="WFC31" s="2"/>
      <c r="WFD31" s="2"/>
      <c r="WFJ31" s="2"/>
      <c r="WFK31" s="2"/>
      <c r="WFL31" s="2"/>
      <c r="WFR31" s="2"/>
      <c r="WFS31" s="2"/>
      <c r="WFT31" s="2"/>
      <c r="WFZ31" s="2"/>
      <c r="WGA31" s="2"/>
      <c r="WGB31" s="2"/>
      <c r="WGH31" s="2"/>
      <c r="WGI31" s="2"/>
      <c r="WGJ31" s="2"/>
      <c r="WGP31" s="2"/>
      <c r="WGQ31" s="2"/>
      <c r="WGR31" s="2"/>
      <c r="WGX31" s="2"/>
      <c r="WGY31" s="2"/>
      <c r="WGZ31" s="2"/>
      <c r="WHF31" s="2"/>
      <c r="WHG31" s="2"/>
      <c r="WHH31" s="2"/>
      <c r="WHN31" s="2"/>
      <c r="WHO31" s="2"/>
      <c r="WHP31" s="2"/>
      <c r="WHV31" s="2"/>
      <c r="WHW31" s="2"/>
      <c r="WHX31" s="2"/>
      <c r="WID31" s="2"/>
      <c r="WIE31" s="2"/>
      <c r="WIF31" s="2"/>
      <c r="WIL31" s="2"/>
      <c r="WIM31" s="2"/>
      <c r="WIN31" s="2"/>
      <c r="WIT31" s="2"/>
      <c r="WIU31" s="2"/>
      <c r="WIV31" s="2"/>
      <c r="WJB31" s="2"/>
      <c r="WJC31" s="2"/>
      <c r="WJD31" s="2"/>
      <c r="WJJ31" s="2"/>
      <c r="WJK31" s="2"/>
      <c r="WJL31" s="2"/>
      <c r="WJR31" s="2"/>
      <c r="WJS31" s="2"/>
      <c r="WJT31" s="2"/>
      <c r="WJZ31" s="2"/>
      <c r="WKA31" s="2"/>
      <c r="WKB31" s="2"/>
      <c r="WKH31" s="2"/>
      <c r="WKI31" s="2"/>
      <c r="WKJ31" s="2"/>
      <c r="WKP31" s="2"/>
      <c r="WKQ31" s="2"/>
      <c r="WKR31" s="2"/>
      <c r="WKX31" s="2"/>
      <c r="WKY31" s="2"/>
      <c r="WKZ31" s="2"/>
      <c r="WLF31" s="2"/>
      <c r="WLG31" s="2"/>
      <c r="WLH31" s="2"/>
      <c r="WLN31" s="2"/>
      <c r="WLO31" s="2"/>
      <c r="WLP31" s="2"/>
      <c r="WLV31" s="2"/>
      <c r="WLW31" s="2"/>
      <c r="WLX31" s="2"/>
      <c r="WMD31" s="2"/>
      <c r="WME31" s="2"/>
      <c r="WMF31" s="2"/>
      <c r="WML31" s="2"/>
      <c r="WMM31" s="2"/>
      <c r="WMN31" s="2"/>
      <c r="WMT31" s="2"/>
      <c r="WMU31" s="2"/>
      <c r="WMV31" s="2"/>
      <c r="WNB31" s="2"/>
      <c r="WNC31" s="2"/>
      <c r="WND31" s="2"/>
      <c r="WNJ31" s="2"/>
      <c r="WNK31" s="2"/>
      <c r="WNL31" s="2"/>
      <c r="WNR31" s="2"/>
      <c r="WNS31" s="2"/>
      <c r="WNT31" s="2"/>
      <c r="WNZ31" s="2"/>
      <c r="WOA31" s="2"/>
      <c r="WOB31" s="2"/>
      <c r="WOH31" s="2"/>
      <c r="WOI31" s="2"/>
      <c r="WOJ31" s="2"/>
      <c r="WOP31" s="2"/>
      <c r="WOQ31" s="2"/>
      <c r="WOR31" s="2"/>
      <c r="WOX31" s="2"/>
      <c r="WOY31" s="2"/>
      <c r="WOZ31" s="2"/>
      <c r="WPF31" s="2"/>
      <c r="WPG31" s="2"/>
      <c r="WPH31" s="2"/>
      <c r="WPN31" s="2"/>
      <c r="WPO31" s="2"/>
      <c r="WPP31" s="2"/>
      <c r="WPV31" s="2"/>
      <c r="WPW31" s="2"/>
      <c r="WPX31" s="2"/>
      <c r="WQD31" s="2"/>
      <c r="WQE31" s="2"/>
      <c r="WQF31" s="2"/>
      <c r="WQL31" s="2"/>
      <c r="WQM31" s="2"/>
      <c r="WQN31" s="2"/>
      <c r="WQT31" s="2"/>
      <c r="WQU31" s="2"/>
      <c r="WQV31" s="2"/>
      <c r="WRB31" s="2"/>
      <c r="WRC31" s="2"/>
      <c r="WRD31" s="2"/>
      <c r="WRJ31" s="2"/>
      <c r="WRK31" s="2"/>
      <c r="WRL31" s="2"/>
      <c r="WRR31" s="2"/>
      <c r="WRS31" s="2"/>
      <c r="WRT31" s="2"/>
      <c r="WRZ31" s="2"/>
      <c r="WSA31" s="2"/>
      <c r="WSB31" s="2"/>
      <c r="WSH31" s="2"/>
      <c r="WSI31" s="2"/>
      <c r="WSJ31" s="2"/>
      <c r="WSP31" s="2"/>
      <c r="WSQ31" s="2"/>
      <c r="WSR31" s="2"/>
      <c r="WSX31" s="2"/>
      <c r="WSY31" s="2"/>
      <c r="WSZ31" s="2"/>
      <c r="WTF31" s="2"/>
      <c r="WTG31" s="2"/>
      <c r="WTH31" s="2"/>
      <c r="WTN31" s="2"/>
      <c r="WTO31" s="2"/>
      <c r="WTP31" s="2"/>
      <c r="WTV31" s="2"/>
      <c r="WTW31" s="2"/>
      <c r="WTX31" s="2"/>
      <c r="WUD31" s="2"/>
      <c r="WUE31" s="2"/>
      <c r="WUF31" s="2"/>
      <c r="WUL31" s="2"/>
      <c r="WUM31" s="2"/>
      <c r="WUN31" s="2"/>
      <c r="WUT31" s="2"/>
      <c r="WUU31" s="2"/>
      <c r="WUV31" s="2"/>
      <c r="WVB31" s="2"/>
      <c r="WVC31" s="2"/>
      <c r="WVD31" s="2"/>
      <c r="WVJ31" s="2"/>
      <c r="WVK31" s="2"/>
      <c r="WVL31" s="2"/>
      <c r="WVR31" s="2"/>
      <c r="WVS31" s="2"/>
      <c r="WVT31" s="2"/>
      <c r="WVZ31" s="2"/>
      <c r="WWA31" s="2"/>
      <c r="WWB31" s="2"/>
      <c r="WWH31" s="2"/>
      <c r="WWI31" s="2"/>
      <c r="WWJ31" s="2"/>
      <c r="WWP31" s="2"/>
      <c r="WWQ31" s="2"/>
      <c r="WWR31" s="2"/>
      <c r="WWX31" s="2"/>
      <c r="WWY31" s="2"/>
      <c r="WWZ31" s="2"/>
      <c r="WXF31" s="2"/>
      <c r="WXG31" s="2"/>
      <c r="WXH31" s="2"/>
      <c r="WXN31" s="2"/>
      <c r="WXO31" s="2"/>
      <c r="WXP31" s="2"/>
      <c r="WXV31" s="2"/>
      <c r="WXW31" s="2"/>
      <c r="WXX31" s="2"/>
      <c r="WYD31" s="2"/>
      <c r="WYE31" s="2"/>
      <c r="WYF31" s="2"/>
      <c r="WYL31" s="2"/>
      <c r="WYM31" s="2"/>
      <c r="WYN31" s="2"/>
      <c r="WYT31" s="2"/>
      <c r="WYU31" s="2"/>
      <c r="WYV31" s="2"/>
      <c r="WZB31" s="2"/>
      <c r="WZC31" s="2"/>
      <c r="WZD31" s="2"/>
      <c r="WZJ31" s="2"/>
      <c r="WZK31" s="2"/>
      <c r="WZL31" s="2"/>
      <c r="WZR31" s="2"/>
      <c r="WZS31" s="2"/>
      <c r="WZT31" s="2"/>
      <c r="WZZ31" s="2"/>
      <c r="XAA31" s="2"/>
      <c r="XAB31" s="2"/>
      <c r="XAH31" s="2"/>
      <c r="XAI31" s="2"/>
      <c r="XAJ31" s="2"/>
      <c r="XAP31" s="2"/>
      <c r="XAQ31" s="2"/>
      <c r="XAR31" s="2"/>
      <c r="XAX31" s="2"/>
      <c r="XAY31" s="2"/>
      <c r="XAZ31" s="2"/>
      <c r="XBF31" s="2"/>
      <c r="XBG31" s="2"/>
      <c r="XBH31" s="2"/>
      <c r="XBN31" s="2"/>
      <c r="XBO31" s="2"/>
      <c r="XBP31" s="2"/>
      <c r="XBV31" s="2"/>
      <c r="XBW31" s="2"/>
      <c r="XBX31" s="2"/>
      <c r="XCD31" s="2"/>
      <c r="XCE31" s="2"/>
      <c r="XCF31" s="2"/>
      <c r="XCL31" s="2"/>
      <c r="XCM31" s="2"/>
      <c r="XCN31" s="2"/>
      <c r="XCT31" s="2"/>
      <c r="XCU31" s="2"/>
      <c r="XCV31" s="2"/>
      <c r="XDB31" s="2"/>
      <c r="XDC31" s="2"/>
      <c r="XDD31" s="2"/>
      <c r="XDJ31" s="2"/>
      <c r="XDK31" s="2"/>
      <c r="XDL31" s="2"/>
      <c r="XDR31" s="2"/>
      <c r="XDS31" s="2"/>
      <c r="XDT31" s="2"/>
      <c r="XDZ31" s="2"/>
      <c r="XEA31" s="2"/>
      <c r="XEB31" s="2"/>
      <c r="XEH31" s="2"/>
      <c r="XEI31" s="2"/>
      <c r="XEJ31" s="2"/>
      <c r="XEP31" s="2"/>
      <c r="XEQ31" s="2"/>
      <c r="XER31" s="2"/>
      <c r="XEX31" s="2"/>
      <c r="XEY31" s="2"/>
      <c r="XEZ31" s="2"/>
    </row>
    <row r="33" spans="1:4" x14ac:dyDescent="0.25">
      <c r="B33"/>
    </row>
    <row r="34" spans="1:4" x14ac:dyDescent="0.25">
      <c r="B34"/>
    </row>
    <row r="35" spans="1:4" x14ac:dyDescent="0.25">
      <c r="B35"/>
    </row>
    <row r="36" spans="1:4" x14ac:dyDescent="0.25">
      <c r="B36"/>
    </row>
    <row r="37" spans="1:4" x14ac:dyDescent="0.25">
      <c r="B37"/>
    </row>
    <row r="38" spans="1:4" x14ac:dyDescent="0.25">
      <c r="B38"/>
    </row>
    <row r="39" spans="1:4" x14ac:dyDescent="0.25">
      <c r="A39" s="15"/>
      <c r="B39"/>
      <c r="C39"/>
    </row>
    <row r="41" spans="1:4" x14ac:dyDescent="0.25">
      <c r="A41" s="16"/>
      <c r="B41"/>
      <c r="C41"/>
      <c r="D41"/>
    </row>
    <row r="42" spans="1:4" x14ac:dyDescent="0.25">
      <c r="C42"/>
      <c r="D42"/>
    </row>
    <row r="43" spans="1:4" x14ac:dyDescent="0.25">
      <c r="C43"/>
      <c r="D43"/>
    </row>
    <row r="44" spans="1:4" x14ac:dyDescent="0.25">
      <c r="C44"/>
      <c r="D4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EC0EA-069A-4361-BF1A-B6D3811C7B93}">
  <dimension ref="A1:N46"/>
  <sheetViews>
    <sheetView topLeftCell="A4" workbookViewId="0">
      <selection activeCell="I13" sqref="I13"/>
    </sheetView>
  </sheetViews>
  <sheetFormatPr defaultRowHeight="15" x14ac:dyDescent="0.25"/>
  <cols>
    <col min="1" max="1" width="19.5703125" customWidth="1"/>
    <col min="2" max="2" width="17" customWidth="1"/>
    <col min="3" max="3" width="9.140625" style="2"/>
    <col min="4" max="5" width="11.85546875" style="2" customWidth="1"/>
    <col min="6" max="6" width="9.140625" style="2"/>
    <col min="7" max="7" width="24.7109375" customWidth="1"/>
    <col min="8" max="8" width="5.85546875" customWidth="1"/>
    <col min="9" max="9" width="28.28515625" customWidth="1"/>
    <col min="10" max="10" width="10.28515625" style="2" customWidth="1"/>
    <col min="11" max="12" width="11.7109375" style="2" customWidth="1"/>
    <col min="13" max="13" width="9.140625" style="2"/>
    <col min="14" max="14" width="26.28515625" customWidth="1"/>
  </cols>
  <sheetData>
    <row r="1" spans="1:14" x14ac:dyDescent="0.25">
      <c r="B1" s="1" t="s">
        <v>210</v>
      </c>
      <c r="C1" s="2" t="s">
        <v>218</v>
      </c>
      <c r="D1" s="2" t="s">
        <v>246</v>
      </c>
      <c r="E1" s="2" t="s">
        <v>246</v>
      </c>
      <c r="F1" s="2" t="s">
        <v>218</v>
      </c>
      <c r="G1" s="7" t="s">
        <v>211</v>
      </c>
      <c r="I1" s="1" t="s">
        <v>212</v>
      </c>
      <c r="J1" s="2" t="s">
        <v>218</v>
      </c>
      <c r="K1" s="2" t="s">
        <v>246</v>
      </c>
      <c r="L1" s="2" t="s">
        <v>246</v>
      </c>
      <c r="M1" s="2" t="s">
        <v>218</v>
      </c>
      <c r="N1" s="7" t="s">
        <v>209</v>
      </c>
    </row>
    <row r="2" spans="1:14" x14ac:dyDescent="0.25">
      <c r="C2" s="2">
        <v>1</v>
      </c>
      <c r="D2" s="2">
        <v>1</v>
      </c>
      <c r="E2" s="2">
        <v>21</v>
      </c>
      <c r="F2" s="2">
        <v>21</v>
      </c>
      <c r="J2" s="2">
        <v>40</v>
      </c>
      <c r="K2" s="2">
        <v>40</v>
      </c>
      <c r="L2" s="2">
        <v>20</v>
      </c>
      <c r="M2" s="2">
        <v>20</v>
      </c>
    </row>
    <row r="3" spans="1:14" x14ac:dyDescent="0.25">
      <c r="B3" s="1"/>
      <c r="C3" s="19" t="s">
        <v>219</v>
      </c>
      <c r="D3" s="19" t="s">
        <v>219</v>
      </c>
      <c r="E3" s="20" t="s">
        <v>220</v>
      </c>
      <c r="F3" s="20" t="s">
        <v>220</v>
      </c>
      <c r="I3" s="8" t="s">
        <v>247</v>
      </c>
      <c r="J3" s="46" t="s">
        <v>5</v>
      </c>
      <c r="K3" s="47" t="s">
        <v>248</v>
      </c>
      <c r="L3" s="20" t="s">
        <v>221</v>
      </c>
      <c r="M3" s="20" t="s">
        <v>221</v>
      </c>
    </row>
    <row r="4" spans="1:14" x14ac:dyDescent="0.25">
      <c r="A4" s="1"/>
      <c r="B4" t="s">
        <v>249</v>
      </c>
      <c r="C4" s="3" t="s">
        <v>0</v>
      </c>
      <c r="D4" s="48" t="s">
        <v>250</v>
      </c>
      <c r="E4" s="4" t="s">
        <v>221</v>
      </c>
      <c r="F4" s="4" t="s">
        <v>221</v>
      </c>
      <c r="I4" s="8" t="s">
        <v>251</v>
      </c>
      <c r="J4" s="49" t="s">
        <v>6</v>
      </c>
      <c r="K4" s="25" t="s">
        <v>252</v>
      </c>
      <c r="L4" s="13" t="s">
        <v>253</v>
      </c>
      <c r="M4" s="50" t="s">
        <v>30</v>
      </c>
      <c r="N4" s="51" t="s">
        <v>254</v>
      </c>
    </row>
    <row r="5" spans="1:14" x14ac:dyDescent="0.25">
      <c r="A5" s="7" t="s">
        <v>255</v>
      </c>
      <c r="B5" s="52" t="s">
        <v>256</v>
      </c>
      <c r="C5" s="53" t="s">
        <v>257</v>
      </c>
      <c r="D5" s="54" t="s">
        <v>258</v>
      </c>
      <c r="E5" s="55" t="s">
        <v>259</v>
      </c>
      <c r="F5" s="4" t="s">
        <v>18</v>
      </c>
      <c r="H5" s="56"/>
      <c r="I5" s="57" t="s">
        <v>260</v>
      </c>
      <c r="J5" s="58" t="s">
        <v>7</v>
      </c>
      <c r="K5" s="59" t="s">
        <v>17</v>
      </c>
      <c r="L5" s="2" t="s">
        <v>261</v>
      </c>
      <c r="M5" s="60" t="s">
        <v>31</v>
      </c>
      <c r="N5" s="7" t="s">
        <v>262</v>
      </c>
    </row>
    <row r="6" spans="1:14" x14ac:dyDescent="0.25">
      <c r="A6" s="7" t="s">
        <v>263</v>
      </c>
      <c r="B6" s="52" t="s">
        <v>264</v>
      </c>
      <c r="C6" s="53" t="s">
        <v>1</v>
      </c>
      <c r="D6" s="54" t="s">
        <v>265</v>
      </c>
      <c r="E6" s="55" t="s">
        <v>266</v>
      </c>
      <c r="F6" s="4" t="s">
        <v>19</v>
      </c>
      <c r="H6" s="56"/>
      <c r="I6" s="57" t="s">
        <v>267</v>
      </c>
      <c r="J6" s="58" t="s">
        <v>8</v>
      </c>
      <c r="K6" s="59" t="s">
        <v>268</v>
      </c>
      <c r="L6" s="59" t="s">
        <v>269</v>
      </c>
      <c r="M6" s="61" t="s">
        <v>54</v>
      </c>
      <c r="N6" s="62" t="s">
        <v>270</v>
      </c>
    </row>
    <row r="7" spans="1:14" x14ac:dyDescent="0.25">
      <c r="A7" s="63" t="s">
        <v>271</v>
      </c>
      <c r="B7" s="63" t="s">
        <v>56</v>
      </c>
      <c r="C7" s="64" t="s">
        <v>3</v>
      </c>
      <c r="D7" s="17" t="s">
        <v>272</v>
      </c>
      <c r="E7" s="55" t="s">
        <v>273</v>
      </c>
      <c r="F7" s="60" t="s">
        <v>20</v>
      </c>
      <c r="G7" t="s">
        <v>274</v>
      </c>
      <c r="H7" s="56"/>
      <c r="I7" s="1" t="s">
        <v>275</v>
      </c>
      <c r="J7" s="65" t="s">
        <v>25</v>
      </c>
      <c r="K7" s="2" t="s">
        <v>276</v>
      </c>
      <c r="L7" s="4" t="s">
        <v>223</v>
      </c>
      <c r="M7" s="4" t="s">
        <v>223</v>
      </c>
    </row>
    <row r="8" spans="1:14" x14ac:dyDescent="0.25">
      <c r="A8" s="63" t="s">
        <v>277</v>
      </c>
      <c r="B8" s="63" t="s">
        <v>57</v>
      </c>
      <c r="C8" s="64" t="s">
        <v>51</v>
      </c>
      <c r="D8" s="17" t="s">
        <v>278</v>
      </c>
      <c r="E8" s="55" t="s">
        <v>279</v>
      </c>
      <c r="F8" s="66" t="s">
        <v>21</v>
      </c>
      <c r="G8" s="7"/>
      <c r="H8" s="56"/>
      <c r="I8" s="1" t="s">
        <v>280</v>
      </c>
      <c r="J8" s="3" t="s">
        <v>26</v>
      </c>
      <c r="K8" s="2" t="s">
        <v>281</v>
      </c>
      <c r="L8" s="13" t="s">
        <v>282</v>
      </c>
      <c r="M8" s="50" t="s">
        <v>32</v>
      </c>
      <c r="N8" s="12" t="s">
        <v>283</v>
      </c>
    </row>
    <row r="9" spans="1:14" x14ac:dyDescent="0.25">
      <c r="A9" s="1"/>
      <c r="C9" s="3" t="s">
        <v>4</v>
      </c>
      <c r="D9" s="48" t="s">
        <v>284</v>
      </c>
      <c r="E9" s="17" t="s">
        <v>285</v>
      </c>
      <c r="F9" s="17" t="s">
        <v>22</v>
      </c>
      <c r="G9" s="63" t="s">
        <v>286</v>
      </c>
      <c r="H9" s="56"/>
      <c r="I9" s="1" t="s">
        <v>287</v>
      </c>
      <c r="J9" s="68" t="s">
        <v>27</v>
      </c>
      <c r="K9" s="2" t="s">
        <v>288</v>
      </c>
      <c r="L9" s="2" t="s">
        <v>289</v>
      </c>
      <c r="M9" s="4" t="s">
        <v>33</v>
      </c>
      <c r="N9" s="7" t="s">
        <v>290</v>
      </c>
    </row>
    <row r="10" spans="1:14" x14ac:dyDescent="0.25">
      <c r="A10" s="7"/>
      <c r="B10" s="57" t="s">
        <v>291</v>
      </c>
      <c r="C10" s="58" t="s">
        <v>15</v>
      </c>
      <c r="D10" s="59" t="s">
        <v>12</v>
      </c>
      <c r="E10" s="2" t="s">
        <v>292</v>
      </c>
      <c r="F10" s="66" t="s">
        <v>23</v>
      </c>
      <c r="G10" s="7"/>
      <c r="H10" s="56"/>
      <c r="I10" s="1" t="s">
        <v>293</v>
      </c>
      <c r="J10" s="68" t="s">
        <v>28</v>
      </c>
      <c r="K10" s="2" t="s">
        <v>294</v>
      </c>
      <c r="L10" s="2" t="s">
        <v>11</v>
      </c>
      <c r="M10" s="4" t="s">
        <v>34</v>
      </c>
      <c r="N10" s="7" t="s">
        <v>295</v>
      </c>
    </row>
    <row r="11" spans="1:14" x14ac:dyDescent="0.25">
      <c r="A11" s="69" t="s">
        <v>296</v>
      </c>
      <c r="B11" s="69" t="s">
        <v>297</v>
      </c>
      <c r="C11" s="70" t="s">
        <v>16</v>
      </c>
      <c r="D11" s="71" t="s">
        <v>13</v>
      </c>
      <c r="E11" s="72" t="s">
        <v>298</v>
      </c>
      <c r="F11" s="66" t="s">
        <v>299</v>
      </c>
      <c r="H11" s="56"/>
      <c r="I11" s="1" t="s">
        <v>300</v>
      </c>
      <c r="J11" s="73" t="s">
        <v>301</v>
      </c>
      <c r="K11" s="2" t="s">
        <v>302</v>
      </c>
      <c r="L11" s="25" t="s">
        <v>10</v>
      </c>
      <c r="M11" s="74" t="s">
        <v>35</v>
      </c>
      <c r="N11" s="75" t="s">
        <v>303</v>
      </c>
    </row>
    <row r="12" spans="1:14" x14ac:dyDescent="0.25">
      <c r="A12" s="69" t="s">
        <v>304</v>
      </c>
      <c r="B12" s="69" t="s">
        <v>305</v>
      </c>
      <c r="C12" s="76" t="s">
        <v>17</v>
      </c>
      <c r="D12" s="77" t="s">
        <v>14</v>
      </c>
      <c r="E12" s="78" t="s">
        <v>306</v>
      </c>
      <c r="F12" s="40" t="s">
        <v>24</v>
      </c>
      <c r="G12" s="41" t="s">
        <v>235</v>
      </c>
      <c r="H12" s="56"/>
      <c r="I12" s="1"/>
      <c r="J12" s="79" t="s">
        <v>307</v>
      </c>
      <c r="K12" s="21" t="s">
        <v>308</v>
      </c>
      <c r="L12" s="80" t="s">
        <v>9</v>
      </c>
      <c r="M12" s="81" t="s">
        <v>36</v>
      </c>
      <c r="N12" s="75" t="s">
        <v>309</v>
      </c>
    </row>
    <row r="15" spans="1:14" x14ac:dyDescent="0.25">
      <c r="A15" t="s">
        <v>236</v>
      </c>
      <c r="I15" t="s">
        <v>218</v>
      </c>
      <c r="J15" s="2" t="s">
        <v>310</v>
      </c>
    </row>
    <row r="16" spans="1:14" x14ac:dyDescent="0.25">
      <c r="A16" s="75" t="s">
        <v>311</v>
      </c>
      <c r="B16" s="75"/>
      <c r="C16" s="25"/>
      <c r="D16" s="25"/>
      <c r="E16" s="25"/>
      <c r="F16" s="25"/>
      <c r="G16" s="75"/>
      <c r="H16" s="75"/>
      <c r="I16" s="75" t="s">
        <v>81</v>
      </c>
      <c r="J16" s="25" t="s">
        <v>312</v>
      </c>
    </row>
    <row r="17" spans="1:10" x14ac:dyDescent="0.25">
      <c r="A17" s="12" t="s">
        <v>313</v>
      </c>
      <c r="B17" s="12"/>
      <c r="C17" s="13"/>
      <c r="D17" s="13"/>
      <c r="E17" s="13"/>
      <c r="F17" s="13"/>
      <c r="G17" s="12"/>
      <c r="H17" s="12"/>
      <c r="I17" s="12" t="s">
        <v>80</v>
      </c>
      <c r="J17" s="13" t="s">
        <v>314</v>
      </c>
    </row>
    <row r="18" spans="1:10" x14ac:dyDescent="0.25">
      <c r="A18" s="82" t="s">
        <v>315</v>
      </c>
      <c r="B18" s="82"/>
      <c r="C18" s="54"/>
      <c r="D18" s="54"/>
      <c r="E18" s="54"/>
      <c r="F18" s="54"/>
      <c r="G18" s="82"/>
      <c r="H18" s="82"/>
      <c r="I18" s="82" t="s">
        <v>167</v>
      </c>
      <c r="J18" s="54" t="s">
        <v>167</v>
      </c>
    </row>
    <row r="19" spans="1:10" x14ac:dyDescent="0.25">
      <c r="A19" s="83" t="s">
        <v>316</v>
      </c>
      <c r="B19" s="83"/>
      <c r="C19" s="59"/>
      <c r="D19" s="59"/>
      <c r="E19" s="59"/>
      <c r="F19" s="59"/>
      <c r="G19" s="83"/>
    </row>
    <row r="20" spans="1:10" x14ac:dyDescent="0.25">
      <c r="A20" s="84" t="s">
        <v>317</v>
      </c>
      <c r="B20" s="84"/>
      <c r="C20" s="71"/>
      <c r="D20" s="71"/>
      <c r="E20" s="71"/>
      <c r="F20" s="71"/>
      <c r="G20" s="84"/>
      <c r="H20" s="84"/>
      <c r="I20" s="84" t="s">
        <v>318</v>
      </c>
      <c r="J20" s="71" t="s">
        <v>319</v>
      </c>
    </row>
    <row r="21" spans="1:10" x14ac:dyDescent="0.25">
      <c r="A21" t="s">
        <v>320</v>
      </c>
    </row>
    <row r="22" spans="1:10" x14ac:dyDescent="0.25">
      <c r="A22" t="s">
        <v>321</v>
      </c>
    </row>
    <row r="23" spans="1:10" x14ac:dyDescent="0.25">
      <c r="A23" s="85" t="s">
        <v>322</v>
      </c>
      <c r="B23" s="85"/>
      <c r="J23" s="3"/>
    </row>
    <row r="24" spans="1:10" x14ac:dyDescent="0.25">
      <c r="A24" s="63" t="s">
        <v>323</v>
      </c>
      <c r="B24" s="63"/>
      <c r="C24" s="17"/>
      <c r="D24" s="17"/>
      <c r="E24" s="17"/>
      <c r="F24" s="17"/>
      <c r="G24" s="63"/>
      <c r="H24" s="63"/>
      <c r="I24" s="63" t="s">
        <v>58</v>
      </c>
      <c r="J24" s="17"/>
    </row>
    <row r="25" spans="1:10" x14ac:dyDescent="0.25">
      <c r="A25" s="63" t="s">
        <v>324</v>
      </c>
      <c r="B25" s="63"/>
      <c r="C25" s="17"/>
      <c r="D25" s="17"/>
      <c r="E25" s="17"/>
      <c r="F25" s="17"/>
      <c r="G25" s="63"/>
      <c r="H25" s="63"/>
      <c r="I25" s="63"/>
      <c r="J25" s="17"/>
    </row>
    <row r="26" spans="1:10" x14ac:dyDescent="0.25">
      <c r="A26" s="86" t="s">
        <v>325</v>
      </c>
      <c r="B26" s="86"/>
      <c r="C26" s="55"/>
      <c r="D26" s="55"/>
    </row>
    <row r="27" spans="1:10" x14ac:dyDescent="0.25">
      <c r="A27" s="86" t="s">
        <v>326</v>
      </c>
      <c r="B27" s="86"/>
      <c r="C27" s="55"/>
      <c r="D27" s="55"/>
    </row>
    <row r="28" spans="1:10" x14ac:dyDescent="0.25">
      <c r="A28" s="85" t="s">
        <v>327</v>
      </c>
      <c r="B28" s="85"/>
      <c r="C28" s="67"/>
    </row>
    <row r="29" spans="1:10" x14ac:dyDescent="0.25">
      <c r="A29" s="85" t="s">
        <v>328</v>
      </c>
      <c r="B29" s="85"/>
      <c r="C29" s="67"/>
    </row>
    <row r="30" spans="1:10" x14ac:dyDescent="0.25">
      <c r="A30" s="41" t="s">
        <v>329</v>
      </c>
      <c r="B30" s="41"/>
    </row>
    <row r="31" spans="1:10" x14ac:dyDescent="0.25">
      <c r="A31" s="87" t="s">
        <v>330</v>
      </c>
    </row>
    <row r="43" spans="3:5" x14ac:dyDescent="0.25">
      <c r="C43"/>
      <c r="D43"/>
      <c r="E43"/>
    </row>
    <row r="44" spans="3:5" x14ac:dyDescent="0.25">
      <c r="C44"/>
      <c r="D44"/>
      <c r="E44"/>
    </row>
    <row r="45" spans="3:5" x14ac:dyDescent="0.25">
      <c r="C45"/>
      <c r="D45"/>
      <c r="E45"/>
    </row>
    <row r="46" spans="3:5" x14ac:dyDescent="0.25">
      <c r="C46"/>
      <c r="D46"/>
      <c r="E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U44"/>
  <sheetViews>
    <sheetView zoomScale="115" zoomScaleNormal="115" workbookViewId="0">
      <selection activeCell="G13" sqref="G13"/>
    </sheetView>
  </sheetViews>
  <sheetFormatPr defaultRowHeight="15" x14ac:dyDescent="0.25"/>
  <cols>
    <col min="1" max="1" width="23.5703125" customWidth="1"/>
    <col min="2" max="2" width="10" style="1" customWidth="1"/>
    <col min="3" max="3" width="6.5703125" style="2" customWidth="1"/>
    <col min="4" max="4" width="5.140625" style="2" customWidth="1"/>
    <col min="5" max="5" width="6" style="2" customWidth="1"/>
    <col min="6" max="6" width="9.140625" style="2" customWidth="1"/>
    <col min="7" max="7" width="30.28515625" customWidth="1"/>
    <col min="8" max="8" width="5.85546875" customWidth="1"/>
  </cols>
  <sheetData>
    <row r="1" spans="1:11" x14ac:dyDescent="0.25">
      <c r="A1" t="s">
        <v>168</v>
      </c>
      <c r="C1" s="2" t="s">
        <v>89</v>
      </c>
      <c r="E1" s="2" t="s">
        <v>89</v>
      </c>
      <c r="G1" s="7"/>
    </row>
    <row r="2" spans="1:11" x14ac:dyDescent="0.25">
      <c r="A2" s="11" t="s">
        <v>197</v>
      </c>
      <c r="B2" s="11" t="s">
        <v>3</v>
      </c>
      <c r="C2" s="19">
        <v>1</v>
      </c>
      <c r="D2" s="22"/>
      <c r="E2" s="20">
        <f t="shared" ref="E2:E15" si="0">E3+1</f>
        <v>32</v>
      </c>
      <c r="F2" s="23" t="s">
        <v>0</v>
      </c>
      <c r="G2" s="24" t="s">
        <v>192</v>
      </c>
    </row>
    <row r="3" spans="1:11" x14ac:dyDescent="0.25">
      <c r="A3" s="8" t="s">
        <v>191</v>
      </c>
      <c r="B3" s="8" t="s">
        <v>15</v>
      </c>
      <c r="C3" s="3">
        <v>2</v>
      </c>
      <c r="E3" s="4">
        <f t="shared" si="0"/>
        <v>31</v>
      </c>
      <c r="F3" s="23" t="s">
        <v>22</v>
      </c>
      <c r="G3" s="24" t="s">
        <v>194</v>
      </c>
    </row>
    <row r="4" spans="1:11" x14ac:dyDescent="0.25">
      <c r="A4" s="1"/>
      <c r="B4" s="1" t="s">
        <v>169</v>
      </c>
      <c r="C4" s="3">
        <v>3</v>
      </c>
      <c r="E4" s="4">
        <f t="shared" si="0"/>
        <v>30</v>
      </c>
      <c r="F4" s="2" t="s">
        <v>41</v>
      </c>
    </row>
    <row r="5" spans="1:11" x14ac:dyDescent="0.25">
      <c r="A5" s="1" t="s">
        <v>198</v>
      </c>
      <c r="B5" s="1" t="s">
        <v>37</v>
      </c>
      <c r="C5" s="3">
        <v>4</v>
      </c>
      <c r="E5" s="4">
        <f t="shared" si="0"/>
        <v>29</v>
      </c>
      <c r="F5" s="18" t="s">
        <v>19</v>
      </c>
      <c r="G5" s="28" t="s">
        <v>195</v>
      </c>
    </row>
    <row r="6" spans="1:11" x14ac:dyDescent="0.25">
      <c r="A6" s="1"/>
      <c r="B6" s="1" t="s">
        <v>38</v>
      </c>
      <c r="C6" s="3">
        <v>5</v>
      </c>
      <c r="E6" s="4">
        <f t="shared" si="0"/>
        <v>28</v>
      </c>
      <c r="F6" s="2" t="s">
        <v>40</v>
      </c>
    </row>
    <row r="7" spans="1:11" x14ac:dyDescent="0.25">
      <c r="A7" s="1"/>
      <c r="B7" s="1" t="s">
        <v>170</v>
      </c>
      <c r="C7" s="3">
        <v>6</v>
      </c>
      <c r="E7" s="4">
        <f t="shared" si="0"/>
        <v>27</v>
      </c>
      <c r="F7" s="2" t="s">
        <v>155</v>
      </c>
      <c r="G7" t="s">
        <v>156</v>
      </c>
    </row>
    <row r="8" spans="1:11" x14ac:dyDescent="0.25">
      <c r="A8" s="1"/>
      <c r="B8" s="1" t="s">
        <v>171</v>
      </c>
      <c r="C8" s="3">
        <v>7</v>
      </c>
      <c r="E8" s="4">
        <f t="shared" si="0"/>
        <v>26</v>
      </c>
      <c r="F8" s="2" t="s">
        <v>153</v>
      </c>
      <c r="G8" s="7" t="s">
        <v>154</v>
      </c>
    </row>
    <row r="9" spans="1:11" x14ac:dyDescent="0.25">
      <c r="A9" s="1"/>
      <c r="B9" s="1" t="s">
        <v>172</v>
      </c>
      <c r="C9" s="3">
        <v>8</v>
      </c>
      <c r="E9" s="4">
        <f t="shared" si="0"/>
        <v>25</v>
      </c>
      <c r="F9" s="25" t="s">
        <v>21</v>
      </c>
      <c r="G9" s="26" t="s">
        <v>190</v>
      </c>
    </row>
    <row r="10" spans="1:11" x14ac:dyDescent="0.25">
      <c r="A10" s="1"/>
      <c r="B10" s="1" t="s">
        <v>9</v>
      </c>
      <c r="C10" s="3">
        <v>9</v>
      </c>
      <c r="E10" s="4">
        <f t="shared" si="0"/>
        <v>24</v>
      </c>
      <c r="F10" s="25" t="s">
        <v>23</v>
      </c>
      <c r="G10" s="26" t="s">
        <v>189</v>
      </c>
    </row>
    <row r="11" spans="1:11" x14ac:dyDescent="0.25">
      <c r="A11" s="11" t="s">
        <v>197</v>
      </c>
      <c r="B11" s="11" t="s">
        <v>10</v>
      </c>
      <c r="C11" s="3">
        <v>10</v>
      </c>
      <c r="E11" s="4">
        <f t="shared" si="0"/>
        <v>23</v>
      </c>
      <c r="F11" s="25" t="s">
        <v>151</v>
      </c>
      <c r="G11" s="26" t="s">
        <v>188</v>
      </c>
    </row>
    <row r="12" spans="1:11" x14ac:dyDescent="0.25">
      <c r="A12" s="1"/>
      <c r="B12" s="1" t="s">
        <v>11</v>
      </c>
      <c r="C12" s="3">
        <v>11</v>
      </c>
      <c r="E12" s="4">
        <f t="shared" si="0"/>
        <v>22</v>
      </c>
      <c r="F12" s="17" t="s">
        <v>24</v>
      </c>
      <c r="G12" s="29" t="s">
        <v>199</v>
      </c>
    </row>
    <row r="13" spans="1:11" x14ac:dyDescent="0.25">
      <c r="A13" s="1" t="s">
        <v>174</v>
      </c>
      <c r="B13" s="1" t="s">
        <v>12</v>
      </c>
      <c r="C13" s="3">
        <v>12</v>
      </c>
      <c r="E13" s="4">
        <f t="shared" si="0"/>
        <v>21</v>
      </c>
      <c r="F13" s="2" t="s">
        <v>39</v>
      </c>
    </row>
    <row r="14" spans="1:11" x14ac:dyDescent="0.25">
      <c r="A14" s="1" t="s">
        <v>173</v>
      </c>
      <c r="B14" s="1" t="s">
        <v>13</v>
      </c>
      <c r="C14" s="3">
        <v>13</v>
      </c>
      <c r="E14" s="4">
        <f t="shared" si="0"/>
        <v>20</v>
      </c>
      <c r="F14" s="25" t="s">
        <v>29</v>
      </c>
      <c r="G14" s="26" t="s">
        <v>193</v>
      </c>
    </row>
    <row r="15" spans="1:11" x14ac:dyDescent="0.25">
      <c r="A15" s="11" t="s">
        <v>197</v>
      </c>
      <c r="B15" s="11" t="s">
        <v>14</v>
      </c>
      <c r="C15" s="3">
        <v>14</v>
      </c>
      <c r="E15" s="4">
        <f t="shared" si="0"/>
        <v>19</v>
      </c>
      <c r="F15" s="14" t="s">
        <v>55</v>
      </c>
      <c r="G15" s="27" t="s">
        <v>196</v>
      </c>
      <c r="I15" s="7"/>
      <c r="J15" s="7"/>
      <c r="K15" s="7"/>
    </row>
    <row r="16" spans="1:11" x14ac:dyDescent="0.25">
      <c r="A16" s="1"/>
      <c r="B16" s="1" t="s">
        <v>1</v>
      </c>
      <c r="C16" s="3">
        <v>15</v>
      </c>
      <c r="E16" s="4">
        <f>E17+1</f>
        <v>18</v>
      </c>
      <c r="F16" s="2" t="s">
        <v>28</v>
      </c>
      <c r="I16" s="7"/>
      <c r="J16" s="7"/>
      <c r="K16" s="7"/>
    </row>
    <row r="17" spans="1:1023 1029:2047 2053:3071 3077:4095 4101:5119 5125:6143 6149:7167 7173:8191 8197:9215 9221:10239 10245:11263 11269:12287 12293:13311 13317:14335 14341:15359 15365:16375" x14ac:dyDescent="0.25">
      <c r="A17" s="1"/>
      <c r="B17" s="1" t="s">
        <v>87</v>
      </c>
      <c r="C17" s="5">
        <v>16</v>
      </c>
      <c r="D17" s="21"/>
      <c r="E17" s="6">
        <v>17</v>
      </c>
      <c r="F17" s="13" t="s">
        <v>27</v>
      </c>
      <c r="G17" s="12" t="s">
        <v>197</v>
      </c>
      <c r="I17" s="7"/>
      <c r="J17" s="7"/>
      <c r="K17" s="7"/>
    </row>
    <row r="18" spans="1:1023 1029:2047 2053:3071 3077:4095 4101:5119 5125:6143 6149:7167 7173:8191 8197:9215 9221:10239 10245:11263 11269:12287 12293:13311 13317:14335 14341:15359 15365:16375" x14ac:dyDescent="0.25">
      <c r="A18" s="1"/>
      <c r="I18" s="7"/>
      <c r="J18" s="7"/>
      <c r="K18" s="7"/>
    </row>
    <row r="19" spans="1:1023 1029:2047 2053:3071 3077:4095 4101:5119 5125:6143 6149:7167 7173:8191 8197:9215 9221:10239 10245:11263 11269:12287 12293:13311 13317:14335 14341:15359 15365:16375" x14ac:dyDescent="0.25">
      <c r="A19" s="1"/>
      <c r="I19" s="7"/>
      <c r="J19" s="7"/>
      <c r="K19" s="7"/>
    </row>
    <row r="20" spans="1:1023 1029:2047 2053:3071 3077:4095 4101:5119 5125:6143 6149:7167 7173:8191 8197:9215 9221:10239 10245:11263 11269:12287 12293:13311 13317:14335 14341:15359 15365:16375" x14ac:dyDescent="0.25">
      <c r="I20" s="7"/>
      <c r="J20" s="7"/>
      <c r="K20" s="7"/>
    </row>
    <row r="21" spans="1:1023 1029:2047 2053:3071 3077:4095 4101:5119 5125:6143 6149:7167 7173:8191 8197:9215 9221:10239 10245:11263 11269:12287 12293:13311 13317:14335 14341:15359 15365:16375" x14ac:dyDescent="0.25">
      <c r="I21" s="7"/>
      <c r="J21" s="7"/>
      <c r="K21" s="7"/>
    </row>
    <row r="22" spans="1:1023 1029:2047 2053:3071 3077:4095 4101:5119 5125:6143 6149:7167 7173:8191 8197:9215 9221:10239 10245:11263 11269:12287 12293:13311 13317:14335 14341:15359 15365:16375" x14ac:dyDescent="0.25">
      <c r="I22" s="7"/>
      <c r="J22" s="7"/>
      <c r="K22" s="7"/>
    </row>
    <row r="23" spans="1:1023 1029:2047 2053:3071 3077:4095 4101:5119 5125:6143 6149:7167 7173:8191 8197:9215 9221:10239 10245:11263 11269:12287 12293:13311 13317:14335 14341:15359 15365:16375" x14ac:dyDescent="0.25">
      <c r="I23" s="7"/>
      <c r="J23" s="7"/>
      <c r="K23" s="7"/>
    </row>
    <row r="24" spans="1:1023 1029:2047 2053:3071 3077:4095 4101:5119 5125:6143 6149:7167 7173:8191 8197:9215 9221:10239 10245:11263 11269:12287 12293:13311 13317:14335 14341:15359 15365:16375" x14ac:dyDescent="0.25">
      <c r="I24" s="7"/>
      <c r="J24" s="7"/>
      <c r="K24" s="7"/>
    </row>
    <row r="25" spans="1:1023 1029:2047 2053:3071 3077:4095 4101:5119 5125:6143 6149:7167 7173:8191 8197:9215 9221:10239 10245:11263 11269:12287 12293:13311 13317:14335 14341:15359 15365:16375" x14ac:dyDescent="0.25">
      <c r="I25" s="7"/>
      <c r="J25" s="7"/>
      <c r="K25" s="7"/>
    </row>
    <row r="26" spans="1:1023 1029:2047 2053:3071 3077:4095 4101:5119 5125:6143 6149:7167 7173:8191 8197:9215 9221:10239 10245:11263 11269:12287 12293:13311 13317:14335 14341:15359 15365:16375" x14ac:dyDescent="0.25">
      <c r="I26" s="7"/>
      <c r="J26" s="7"/>
      <c r="K26" s="7"/>
    </row>
    <row r="27" spans="1:1023 1029:2047 2053:3071 3077:4095 4101:5119 5125:6143 6149:7167 7173:8191 8197:9215 9221:10239 10245:11263 11269:12287 12293:13311 13317:14335 14341:15359 15365:16375" x14ac:dyDescent="0.25">
      <c r="C27" s="1"/>
      <c r="D27" s="1"/>
      <c r="E27" s="1"/>
      <c r="I27" s="7"/>
      <c r="J27" s="7"/>
      <c r="K27" s="7"/>
    </row>
    <row r="28" spans="1:1023 1029:2047 2053:3071 3077:4095 4101:5119 5125:6143 6149:7167 7173:8191 8197:9215 9221:10239 10245:11263 11269:12287 12293:13311 13317:14335 14341:15359 15365:16375" x14ac:dyDescent="0.25">
      <c r="I28" s="7"/>
      <c r="J28" s="7"/>
      <c r="K28" s="7"/>
    </row>
    <row r="29" spans="1:1023 1029:2047 2053:3071 3077:4095 4101:5119 5125:6143 6149:7167 7173:8191 8197:9215 9221:10239 10245:11263 11269:12287 12293:13311 13317:14335 14341:15359 15365:16375" x14ac:dyDescent="0.25">
      <c r="K29" s="7"/>
    </row>
    <row r="30" spans="1:1023 1029:2047 2053:3071 3077:4095 4101:5119 5125:6143 6149:7167 7173:8191 8197:9215 9221:10239 10245:11263 11269:12287 12293:13311 13317:14335 14341:15359 15365:16375" x14ac:dyDescent="0.25">
      <c r="I30" s="7"/>
      <c r="J30" s="7"/>
    </row>
    <row r="31" spans="1:1023 1029:2047 2053:3071 3077:4095 4101:5119 5125:6143 6149:7167 7173:8191 8197:9215 9221:10239 10245:11263 11269:12287 12293:13311 13317:14335 14341:15359 15365:16375" x14ac:dyDescent="0.25">
      <c r="B31"/>
      <c r="C31"/>
      <c r="D31"/>
      <c r="E31"/>
      <c r="F31"/>
      <c r="M31" s="2"/>
      <c r="N31" s="2"/>
      <c r="O31" s="2"/>
      <c r="U31" s="2"/>
      <c r="V31" s="2"/>
      <c r="W31" s="2"/>
      <c r="AC31" s="2"/>
      <c r="AD31" s="2"/>
      <c r="AE31" s="2"/>
      <c r="AK31" s="2"/>
      <c r="AL31" s="2"/>
      <c r="AM31" s="2"/>
      <c r="AS31" s="2"/>
      <c r="AT31" s="2"/>
      <c r="AU31" s="2"/>
      <c r="BA31" s="2"/>
      <c r="BB31" s="2"/>
      <c r="BC31" s="2"/>
      <c r="BI31" s="2"/>
      <c r="BJ31" s="2"/>
      <c r="BK31" s="2"/>
      <c r="BQ31" s="2"/>
      <c r="BR31" s="2"/>
      <c r="BS31" s="2"/>
      <c r="BY31" s="2"/>
      <c r="BZ31" s="2"/>
      <c r="CA31" s="2"/>
      <c r="CG31" s="2"/>
      <c r="CH31" s="2"/>
      <c r="CI31" s="2"/>
      <c r="CO31" s="2"/>
      <c r="CP31" s="2"/>
      <c r="CQ31" s="2"/>
      <c r="CW31" s="2"/>
      <c r="CX31" s="2"/>
      <c r="CY31" s="2"/>
      <c r="DE31" s="2"/>
      <c r="DF31" s="2"/>
      <c r="DG31" s="2"/>
      <c r="DM31" s="2"/>
      <c r="DN31" s="2"/>
      <c r="DO31" s="2"/>
      <c r="DU31" s="2"/>
      <c r="DV31" s="2"/>
      <c r="DW31" s="2"/>
      <c r="EC31" s="2"/>
      <c r="ED31" s="2"/>
      <c r="EE31" s="2"/>
      <c r="EK31" s="2"/>
      <c r="EL31" s="2"/>
      <c r="EM31" s="2"/>
      <c r="ES31" s="2"/>
      <c r="ET31" s="2"/>
      <c r="EU31" s="2"/>
      <c r="FA31" s="2"/>
      <c r="FB31" s="2"/>
      <c r="FC31" s="2"/>
      <c r="FI31" s="2"/>
      <c r="FJ31" s="2"/>
      <c r="FK31" s="2"/>
      <c r="FQ31" s="2"/>
      <c r="FR31" s="2"/>
      <c r="FS31" s="2"/>
      <c r="FY31" s="2"/>
      <c r="FZ31" s="2"/>
      <c r="GA31" s="2"/>
      <c r="GG31" s="2"/>
      <c r="GH31" s="2"/>
      <c r="GI31" s="2"/>
      <c r="GO31" s="2"/>
      <c r="GP31" s="2"/>
      <c r="GQ31" s="2"/>
      <c r="GW31" s="2"/>
      <c r="GX31" s="2"/>
      <c r="GY31" s="2"/>
      <c r="HE31" s="2"/>
      <c r="HF31" s="2"/>
      <c r="HG31" s="2"/>
      <c r="HM31" s="2"/>
      <c r="HN31" s="2"/>
      <c r="HO31" s="2"/>
      <c r="HU31" s="2"/>
      <c r="HV31" s="2"/>
      <c r="HW31" s="2"/>
      <c r="IC31" s="2"/>
      <c r="ID31" s="2"/>
      <c r="IE31" s="2"/>
      <c r="IK31" s="2"/>
      <c r="IL31" s="2"/>
      <c r="IM31" s="2"/>
      <c r="IS31" s="2"/>
      <c r="IT31" s="2"/>
      <c r="IU31" s="2"/>
      <c r="JA31" s="2"/>
      <c r="JB31" s="2"/>
      <c r="JC31" s="2"/>
      <c r="JI31" s="2"/>
      <c r="JJ31" s="2"/>
      <c r="JK31" s="2"/>
      <c r="JQ31" s="2"/>
      <c r="JR31" s="2"/>
      <c r="JS31" s="2"/>
      <c r="JY31" s="2"/>
      <c r="JZ31" s="2"/>
      <c r="KA31" s="2"/>
      <c r="KG31" s="2"/>
      <c r="KH31" s="2"/>
      <c r="KI31" s="2"/>
      <c r="KO31" s="2"/>
      <c r="KP31" s="2"/>
      <c r="KQ31" s="2"/>
      <c r="KW31" s="2"/>
      <c r="KX31" s="2"/>
      <c r="KY31" s="2"/>
      <c r="LE31" s="2"/>
      <c r="LF31" s="2"/>
      <c r="LG31" s="2"/>
      <c r="LM31" s="2"/>
      <c r="LN31" s="2"/>
      <c r="LO31" s="2"/>
      <c r="LU31" s="2"/>
      <c r="LV31" s="2"/>
      <c r="LW31" s="2"/>
      <c r="MC31" s="2"/>
      <c r="MD31" s="2"/>
      <c r="ME31" s="2"/>
      <c r="MK31" s="2"/>
      <c r="ML31" s="2"/>
      <c r="MM31" s="2"/>
      <c r="MS31" s="2"/>
      <c r="MT31" s="2"/>
      <c r="MU31" s="2"/>
      <c r="NA31" s="2"/>
      <c r="NB31" s="2"/>
      <c r="NC31" s="2"/>
      <c r="NI31" s="2"/>
      <c r="NJ31" s="2"/>
      <c r="NK31" s="2"/>
      <c r="NQ31" s="2"/>
      <c r="NR31" s="2"/>
      <c r="NS31" s="2"/>
      <c r="NY31" s="2"/>
      <c r="NZ31" s="2"/>
      <c r="OA31" s="2"/>
      <c r="OG31" s="2"/>
      <c r="OH31" s="2"/>
      <c r="OI31" s="2"/>
      <c r="OO31" s="2"/>
      <c r="OP31" s="2"/>
      <c r="OQ31" s="2"/>
      <c r="OW31" s="2"/>
      <c r="OX31" s="2"/>
      <c r="OY31" s="2"/>
      <c r="PE31" s="2"/>
      <c r="PF31" s="2"/>
      <c r="PG31" s="2"/>
      <c r="PM31" s="2"/>
      <c r="PN31" s="2"/>
      <c r="PO31" s="2"/>
      <c r="PU31" s="2"/>
      <c r="PV31" s="2"/>
      <c r="PW31" s="2"/>
      <c r="QC31" s="2"/>
      <c r="QD31" s="2"/>
      <c r="QE31" s="2"/>
      <c r="QK31" s="2"/>
      <c r="QL31" s="2"/>
      <c r="QM31" s="2"/>
      <c r="QS31" s="2"/>
      <c r="QT31" s="2"/>
      <c r="QU31" s="2"/>
      <c r="RA31" s="2"/>
      <c r="RB31" s="2"/>
      <c r="RC31" s="2"/>
      <c r="RI31" s="2"/>
      <c r="RJ31" s="2"/>
      <c r="RK31" s="2"/>
      <c r="RQ31" s="2"/>
      <c r="RR31" s="2"/>
      <c r="RS31" s="2"/>
      <c r="RY31" s="2"/>
      <c r="RZ31" s="2"/>
      <c r="SA31" s="2"/>
      <c r="SG31" s="2"/>
      <c r="SH31" s="2"/>
      <c r="SI31" s="2"/>
      <c r="SO31" s="2"/>
      <c r="SP31" s="2"/>
      <c r="SQ31" s="2"/>
      <c r="SW31" s="2"/>
      <c r="SX31" s="2"/>
      <c r="SY31" s="2"/>
      <c r="TE31" s="2"/>
      <c r="TF31" s="2"/>
      <c r="TG31" s="2"/>
      <c r="TM31" s="2"/>
      <c r="TN31" s="2"/>
      <c r="TO31" s="2"/>
      <c r="TU31" s="2"/>
      <c r="TV31" s="2"/>
      <c r="TW31" s="2"/>
      <c r="UC31" s="2"/>
      <c r="UD31" s="2"/>
      <c r="UE31" s="2"/>
      <c r="UK31" s="2"/>
      <c r="UL31" s="2"/>
      <c r="UM31" s="2"/>
      <c r="US31" s="2"/>
      <c r="UT31" s="2"/>
      <c r="UU31" s="2"/>
      <c r="VA31" s="2"/>
      <c r="VB31" s="2"/>
      <c r="VC31" s="2"/>
      <c r="VI31" s="2"/>
      <c r="VJ31" s="2"/>
      <c r="VK31" s="2"/>
      <c r="VQ31" s="2"/>
      <c r="VR31" s="2"/>
      <c r="VS31" s="2"/>
      <c r="VY31" s="2"/>
      <c r="VZ31" s="2"/>
      <c r="WA31" s="2"/>
      <c r="WG31" s="2"/>
      <c r="WH31" s="2"/>
      <c r="WI31" s="2"/>
      <c r="WO31" s="2"/>
      <c r="WP31" s="2"/>
      <c r="WQ31" s="2"/>
      <c r="WW31" s="2"/>
      <c r="WX31" s="2"/>
      <c r="WY31" s="2"/>
      <c r="XE31" s="2"/>
      <c r="XF31" s="2"/>
      <c r="XG31" s="2"/>
      <c r="XM31" s="2"/>
      <c r="XN31" s="2"/>
      <c r="XO31" s="2"/>
      <c r="XU31" s="2"/>
      <c r="XV31" s="2"/>
      <c r="XW31" s="2"/>
      <c r="YC31" s="2"/>
      <c r="YD31" s="2"/>
      <c r="YE31" s="2"/>
      <c r="YK31" s="2"/>
      <c r="YL31" s="2"/>
      <c r="YM31" s="2"/>
      <c r="YS31" s="2"/>
      <c r="YT31" s="2"/>
      <c r="YU31" s="2"/>
      <c r="ZA31" s="2"/>
      <c r="ZB31" s="2"/>
      <c r="ZC31" s="2"/>
      <c r="ZI31" s="2"/>
      <c r="ZJ31" s="2"/>
      <c r="ZK31" s="2"/>
      <c r="ZQ31" s="2"/>
      <c r="ZR31" s="2"/>
      <c r="ZS31" s="2"/>
      <c r="ZY31" s="2"/>
      <c r="ZZ31" s="2"/>
      <c r="AAA31" s="2"/>
      <c r="AAG31" s="2"/>
      <c r="AAH31" s="2"/>
      <c r="AAI31" s="2"/>
      <c r="AAO31" s="2"/>
      <c r="AAP31" s="2"/>
      <c r="AAQ31" s="2"/>
      <c r="AAW31" s="2"/>
      <c r="AAX31" s="2"/>
      <c r="AAY31" s="2"/>
      <c r="ABE31" s="2"/>
      <c r="ABF31" s="2"/>
      <c r="ABG31" s="2"/>
      <c r="ABM31" s="2"/>
      <c r="ABN31" s="2"/>
      <c r="ABO31" s="2"/>
      <c r="ABU31" s="2"/>
      <c r="ABV31" s="2"/>
      <c r="ABW31" s="2"/>
      <c r="ACC31" s="2"/>
      <c r="ACD31" s="2"/>
      <c r="ACE31" s="2"/>
      <c r="ACK31" s="2"/>
      <c r="ACL31" s="2"/>
      <c r="ACM31" s="2"/>
      <c r="ACS31" s="2"/>
      <c r="ACT31" s="2"/>
      <c r="ACU31" s="2"/>
      <c r="ADA31" s="2"/>
      <c r="ADB31" s="2"/>
      <c r="ADC31" s="2"/>
      <c r="ADI31" s="2"/>
      <c r="ADJ31" s="2"/>
      <c r="ADK31" s="2"/>
      <c r="ADQ31" s="2"/>
      <c r="ADR31" s="2"/>
      <c r="ADS31" s="2"/>
      <c r="ADY31" s="2"/>
      <c r="ADZ31" s="2"/>
      <c r="AEA31" s="2"/>
      <c r="AEG31" s="2"/>
      <c r="AEH31" s="2"/>
      <c r="AEI31" s="2"/>
      <c r="AEO31" s="2"/>
      <c r="AEP31" s="2"/>
      <c r="AEQ31" s="2"/>
      <c r="AEW31" s="2"/>
      <c r="AEX31" s="2"/>
      <c r="AEY31" s="2"/>
      <c r="AFE31" s="2"/>
      <c r="AFF31" s="2"/>
      <c r="AFG31" s="2"/>
      <c r="AFM31" s="2"/>
      <c r="AFN31" s="2"/>
      <c r="AFO31" s="2"/>
      <c r="AFU31" s="2"/>
      <c r="AFV31" s="2"/>
      <c r="AFW31" s="2"/>
      <c r="AGC31" s="2"/>
      <c r="AGD31" s="2"/>
      <c r="AGE31" s="2"/>
      <c r="AGK31" s="2"/>
      <c r="AGL31" s="2"/>
      <c r="AGM31" s="2"/>
      <c r="AGS31" s="2"/>
      <c r="AGT31" s="2"/>
      <c r="AGU31" s="2"/>
      <c r="AHA31" s="2"/>
      <c r="AHB31" s="2"/>
      <c r="AHC31" s="2"/>
      <c r="AHI31" s="2"/>
      <c r="AHJ31" s="2"/>
      <c r="AHK31" s="2"/>
      <c r="AHQ31" s="2"/>
      <c r="AHR31" s="2"/>
      <c r="AHS31" s="2"/>
      <c r="AHY31" s="2"/>
      <c r="AHZ31" s="2"/>
      <c r="AIA31" s="2"/>
      <c r="AIG31" s="2"/>
      <c r="AIH31" s="2"/>
      <c r="AII31" s="2"/>
      <c r="AIO31" s="2"/>
      <c r="AIP31" s="2"/>
      <c r="AIQ31" s="2"/>
      <c r="AIW31" s="2"/>
      <c r="AIX31" s="2"/>
      <c r="AIY31" s="2"/>
      <c r="AJE31" s="2"/>
      <c r="AJF31" s="2"/>
      <c r="AJG31" s="2"/>
      <c r="AJM31" s="2"/>
      <c r="AJN31" s="2"/>
      <c r="AJO31" s="2"/>
      <c r="AJU31" s="2"/>
      <c r="AJV31" s="2"/>
      <c r="AJW31" s="2"/>
      <c r="AKC31" s="2"/>
      <c r="AKD31" s="2"/>
      <c r="AKE31" s="2"/>
      <c r="AKK31" s="2"/>
      <c r="AKL31" s="2"/>
      <c r="AKM31" s="2"/>
      <c r="AKS31" s="2"/>
      <c r="AKT31" s="2"/>
      <c r="AKU31" s="2"/>
      <c r="ALA31" s="2"/>
      <c r="ALB31" s="2"/>
      <c r="ALC31" s="2"/>
      <c r="ALI31" s="2"/>
      <c r="ALJ31" s="2"/>
      <c r="ALK31" s="2"/>
      <c r="ALQ31" s="2"/>
      <c r="ALR31" s="2"/>
      <c r="ALS31" s="2"/>
      <c r="ALY31" s="2"/>
      <c r="ALZ31" s="2"/>
      <c r="AMA31" s="2"/>
      <c r="AMG31" s="2"/>
      <c r="AMH31" s="2"/>
      <c r="AMI31" s="2"/>
      <c r="AMO31" s="2"/>
      <c r="AMP31" s="2"/>
      <c r="AMQ31" s="2"/>
      <c r="AMW31" s="2"/>
      <c r="AMX31" s="2"/>
      <c r="AMY31" s="2"/>
      <c r="ANE31" s="2"/>
      <c r="ANF31" s="2"/>
      <c r="ANG31" s="2"/>
      <c r="ANM31" s="2"/>
      <c r="ANN31" s="2"/>
      <c r="ANO31" s="2"/>
      <c r="ANU31" s="2"/>
      <c r="ANV31" s="2"/>
      <c r="ANW31" s="2"/>
      <c r="AOC31" s="2"/>
      <c r="AOD31" s="2"/>
      <c r="AOE31" s="2"/>
      <c r="AOK31" s="2"/>
      <c r="AOL31" s="2"/>
      <c r="AOM31" s="2"/>
      <c r="AOS31" s="2"/>
      <c r="AOT31" s="2"/>
      <c r="AOU31" s="2"/>
      <c r="APA31" s="2"/>
      <c r="APB31" s="2"/>
      <c r="APC31" s="2"/>
      <c r="API31" s="2"/>
      <c r="APJ31" s="2"/>
      <c r="APK31" s="2"/>
      <c r="APQ31" s="2"/>
      <c r="APR31" s="2"/>
      <c r="APS31" s="2"/>
      <c r="APY31" s="2"/>
      <c r="APZ31" s="2"/>
      <c r="AQA31" s="2"/>
      <c r="AQG31" s="2"/>
      <c r="AQH31" s="2"/>
      <c r="AQI31" s="2"/>
      <c r="AQO31" s="2"/>
      <c r="AQP31" s="2"/>
      <c r="AQQ31" s="2"/>
      <c r="AQW31" s="2"/>
      <c r="AQX31" s="2"/>
      <c r="AQY31" s="2"/>
      <c r="ARE31" s="2"/>
      <c r="ARF31" s="2"/>
      <c r="ARG31" s="2"/>
      <c r="ARM31" s="2"/>
      <c r="ARN31" s="2"/>
      <c r="ARO31" s="2"/>
      <c r="ARU31" s="2"/>
      <c r="ARV31" s="2"/>
      <c r="ARW31" s="2"/>
      <c r="ASC31" s="2"/>
      <c r="ASD31" s="2"/>
      <c r="ASE31" s="2"/>
      <c r="ASK31" s="2"/>
      <c r="ASL31" s="2"/>
      <c r="ASM31" s="2"/>
      <c r="ASS31" s="2"/>
      <c r="AST31" s="2"/>
      <c r="ASU31" s="2"/>
      <c r="ATA31" s="2"/>
      <c r="ATB31" s="2"/>
      <c r="ATC31" s="2"/>
      <c r="ATI31" s="2"/>
      <c r="ATJ31" s="2"/>
      <c r="ATK31" s="2"/>
      <c r="ATQ31" s="2"/>
      <c r="ATR31" s="2"/>
      <c r="ATS31" s="2"/>
      <c r="ATY31" s="2"/>
      <c r="ATZ31" s="2"/>
      <c r="AUA31" s="2"/>
      <c r="AUG31" s="2"/>
      <c r="AUH31" s="2"/>
      <c r="AUI31" s="2"/>
      <c r="AUO31" s="2"/>
      <c r="AUP31" s="2"/>
      <c r="AUQ31" s="2"/>
      <c r="AUW31" s="2"/>
      <c r="AUX31" s="2"/>
      <c r="AUY31" s="2"/>
      <c r="AVE31" s="2"/>
      <c r="AVF31" s="2"/>
      <c r="AVG31" s="2"/>
      <c r="AVM31" s="2"/>
      <c r="AVN31" s="2"/>
      <c r="AVO31" s="2"/>
      <c r="AVU31" s="2"/>
      <c r="AVV31" s="2"/>
      <c r="AVW31" s="2"/>
      <c r="AWC31" s="2"/>
      <c r="AWD31" s="2"/>
      <c r="AWE31" s="2"/>
      <c r="AWK31" s="2"/>
      <c r="AWL31" s="2"/>
      <c r="AWM31" s="2"/>
      <c r="AWS31" s="2"/>
      <c r="AWT31" s="2"/>
      <c r="AWU31" s="2"/>
      <c r="AXA31" s="2"/>
      <c r="AXB31" s="2"/>
      <c r="AXC31" s="2"/>
      <c r="AXI31" s="2"/>
      <c r="AXJ31" s="2"/>
      <c r="AXK31" s="2"/>
      <c r="AXQ31" s="2"/>
      <c r="AXR31" s="2"/>
      <c r="AXS31" s="2"/>
      <c r="AXY31" s="2"/>
      <c r="AXZ31" s="2"/>
      <c r="AYA31" s="2"/>
      <c r="AYG31" s="2"/>
      <c r="AYH31" s="2"/>
      <c r="AYI31" s="2"/>
      <c r="AYO31" s="2"/>
      <c r="AYP31" s="2"/>
      <c r="AYQ31" s="2"/>
      <c r="AYW31" s="2"/>
      <c r="AYX31" s="2"/>
      <c r="AYY31" s="2"/>
      <c r="AZE31" s="2"/>
      <c r="AZF31" s="2"/>
      <c r="AZG31" s="2"/>
      <c r="AZM31" s="2"/>
      <c r="AZN31" s="2"/>
      <c r="AZO31" s="2"/>
      <c r="AZU31" s="2"/>
      <c r="AZV31" s="2"/>
      <c r="AZW31" s="2"/>
      <c r="BAC31" s="2"/>
      <c r="BAD31" s="2"/>
      <c r="BAE31" s="2"/>
      <c r="BAK31" s="2"/>
      <c r="BAL31" s="2"/>
      <c r="BAM31" s="2"/>
      <c r="BAS31" s="2"/>
      <c r="BAT31" s="2"/>
      <c r="BAU31" s="2"/>
      <c r="BBA31" s="2"/>
      <c r="BBB31" s="2"/>
      <c r="BBC31" s="2"/>
      <c r="BBI31" s="2"/>
      <c r="BBJ31" s="2"/>
      <c r="BBK31" s="2"/>
      <c r="BBQ31" s="2"/>
      <c r="BBR31" s="2"/>
      <c r="BBS31" s="2"/>
      <c r="BBY31" s="2"/>
      <c r="BBZ31" s="2"/>
      <c r="BCA31" s="2"/>
      <c r="BCG31" s="2"/>
      <c r="BCH31" s="2"/>
      <c r="BCI31" s="2"/>
      <c r="BCO31" s="2"/>
      <c r="BCP31" s="2"/>
      <c r="BCQ31" s="2"/>
      <c r="BCW31" s="2"/>
      <c r="BCX31" s="2"/>
      <c r="BCY31" s="2"/>
      <c r="BDE31" s="2"/>
      <c r="BDF31" s="2"/>
      <c r="BDG31" s="2"/>
      <c r="BDM31" s="2"/>
      <c r="BDN31" s="2"/>
      <c r="BDO31" s="2"/>
      <c r="BDU31" s="2"/>
      <c r="BDV31" s="2"/>
      <c r="BDW31" s="2"/>
      <c r="BEC31" s="2"/>
      <c r="BED31" s="2"/>
      <c r="BEE31" s="2"/>
      <c r="BEK31" s="2"/>
      <c r="BEL31" s="2"/>
      <c r="BEM31" s="2"/>
      <c r="BES31" s="2"/>
      <c r="BET31" s="2"/>
      <c r="BEU31" s="2"/>
      <c r="BFA31" s="2"/>
      <c r="BFB31" s="2"/>
      <c r="BFC31" s="2"/>
      <c r="BFI31" s="2"/>
      <c r="BFJ31" s="2"/>
      <c r="BFK31" s="2"/>
      <c r="BFQ31" s="2"/>
      <c r="BFR31" s="2"/>
      <c r="BFS31" s="2"/>
      <c r="BFY31" s="2"/>
      <c r="BFZ31" s="2"/>
      <c r="BGA31" s="2"/>
      <c r="BGG31" s="2"/>
      <c r="BGH31" s="2"/>
      <c r="BGI31" s="2"/>
      <c r="BGO31" s="2"/>
      <c r="BGP31" s="2"/>
      <c r="BGQ31" s="2"/>
      <c r="BGW31" s="2"/>
      <c r="BGX31" s="2"/>
      <c r="BGY31" s="2"/>
      <c r="BHE31" s="2"/>
      <c r="BHF31" s="2"/>
      <c r="BHG31" s="2"/>
      <c r="BHM31" s="2"/>
      <c r="BHN31" s="2"/>
      <c r="BHO31" s="2"/>
      <c r="BHU31" s="2"/>
      <c r="BHV31" s="2"/>
      <c r="BHW31" s="2"/>
      <c r="BIC31" s="2"/>
      <c r="BID31" s="2"/>
      <c r="BIE31" s="2"/>
      <c r="BIK31" s="2"/>
      <c r="BIL31" s="2"/>
      <c r="BIM31" s="2"/>
      <c r="BIS31" s="2"/>
      <c r="BIT31" s="2"/>
      <c r="BIU31" s="2"/>
      <c r="BJA31" s="2"/>
      <c r="BJB31" s="2"/>
      <c r="BJC31" s="2"/>
      <c r="BJI31" s="2"/>
      <c r="BJJ31" s="2"/>
      <c r="BJK31" s="2"/>
      <c r="BJQ31" s="2"/>
      <c r="BJR31" s="2"/>
      <c r="BJS31" s="2"/>
      <c r="BJY31" s="2"/>
      <c r="BJZ31" s="2"/>
      <c r="BKA31" s="2"/>
      <c r="BKG31" s="2"/>
      <c r="BKH31" s="2"/>
      <c r="BKI31" s="2"/>
      <c r="BKO31" s="2"/>
      <c r="BKP31" s="2"/>
      <c r="BKQ31" s="2"/>
      <c r="BKW31" s="2"/>
      <c r="BKX31" s="2"/>
      <c r="BKY31" s="2"/>
      <c r="BLE31" s="2"/>
      <c r="BLF31" s="2"/>
      <c r="BLG31" s="2"/>
      <c r="BLM31" s="2"/>
      <c r="BLN31" s="2"/>
      <c r="BLO31" s="2"/>
      <c r="BLU31" s="2"/>
      <c r="BLV31" s="2"/>
      <c r="BLW31" s="2"/>
      <c r="BMC31" s="2"/>
      <c r="BMD31" s="2"/>
      <c r="BME31" s="2"/>
      <c r="BMK31" s="2"/>
      <c r="BML31" s="2"/>
      <c r="BMM31" s="2"/>
      <c r="BMS31" s="2"/>
      <c r="BMT31" s="2"/>
      <c r="BMU31" s="2"/>
      <c r="BNA31" s="2"/>
      <c r="BNB31" s="2"/>
      <c r="BNC31" s="2"/>
      <c r="BNI31" s="2"/>
      <c r="BNJ31" s="2"/>
      <c r="BNK31" s="2"/>
      <c r="BNQ31" s="2"/>
      <c r="BNR31" s="2"/>
      <c r="BNS31" s="2"/>
      <c r="BNY31" s="2"/>
      <c r="BNZ31" s="2"/>
      <c r="BOA31" s="2"/>
      <c r="BOG31" s="2"/>
      <c r="BOH31" s="2"/>
      <c r="BOI31" s="2"/>
      <c r="BOO31" s="2"/>
      <c r="BOP31" s="2"/>
      <c r="BOQ31" s="2"/>
      <c r="BOW31" s="2"/>
      <c r="BOX31" s="2"/>
      <c r="BOY31" s="2"/>
      <c r="BPE31" s="2"/>
      <c r="BPF31" s="2"/>
      <c r="BPG31" s="2"/>
      <c r="BPM31" s="2"/>
      <c r="BPN31" s="2"/>
      <c r="BPO31" s="2"/>
      <c r="BPU31" s="2"/>
      <c r="BPV31" s="2"/>
      <c r="BPW31" s="2"/>
      <c r="BQC31" s="2"/>
      <c r="BQD31" s="2"/>
      <c r="BQE31" s="2"/>
      <c r="BQK31" s="2"/>
      <c r="BQL31" s="2"/>
      <c r="BQM31" s="2"/>
      <c r="BQS31" s="2"/>
      <c r="BQT31" s="2"/>
      <c r="BQU31" s="2"/>
      <c r="BRA31" s="2"/>
      <c r="BRB31" s="2"/>
      <c r="BRC31" s="2"/>
      <c r="BRI31" s="2"/>
      <c r="BRJ31" s="2"/>
      <c r="BRK31" s="2"/>
      <c r="BRQ31" s="2"/>
      <c r="BRR31" s="2"/>
      <c r="BRS31" s="2"/>
      <c r="BRY31" s="2"/>
      <c r="BRZ31" s="2"/>
      <c r="BSA31" s="2"/>
      <c r="BSG31" s="2"/>
      <c r="BSH31" s="2"/>
      <c r="BSI31" s="2"/>
      <c r="BSO31" s="2"/>
      <c r="BSP31" s="2"/>
      <c r="BSQ31" s="2"/>
      <c r="BSW31" s="2"/>
      <c r="BSX31" s="2"/>
      <c r="BSY31" s="2"/>
      <c r="BTE31" s="2"/>
      <c r="BTF31" s="2"/>
      <c r="BTG31" s="2"/>
      <c r="BTM31" s="2"/>
      <c r="BTN31" s="2"/>
      <c r="BTO31" s="2"/>
      <c r="BTU31" s="2"/>
      <c r="BTV31" s="2"/>
      <c r="BTW31" s="2"/>
      <c r="BUC31" s="2"/>
      <c r="BUD31" s="2"/>
      <c r="BUE31" s="2"/>
      <c r="BUK31" s="2"/>
      <c r="BUL31" s="2"/>
      <c r="BUM31" s="2"/>
      <c r="BUS31" s="2"/>
      <c r="BUT31" s="2"/>
      <c r="BUU31" s="2"/>
      <c r="BVA31" s="2"/>
      <c r="BVB31" s="2"/>
      <c r="BVC31" s="2"/>
      <c r="BVI31" s="2"/>
      <c r="BVJ31" s="2"/>
      <c r="BVK31" s="2"/>
      <c r="BVQ31" s="2"/>
      <c r="BVR31" s="2"/>
      <c r="BVS31" s="2"/>
      <c r="BVY31" s="2"/>
      <c r="BVZ31" s="2"/>
      <c r="BWA31" s="2"/>
      <c r="BWG31" s="2"/>
      <c r="BWH31" s="2"/>
      <c r="BWI31" s="2"/>
      <c r="BWO31" s="2"/>
      <c r="BWP31" s="2"/>
      <c r="BWQ31" s="2"/>
      <c r="BWW31" s="2"/>
      <c r="BWX31" s="2"/>
      <c r="BWY31" s="2"/>
      <c r="BXE31" s="2"/>
      <c r="BXF31" s="2"/>
      <c r="BXG31" s="2"/>
      <c r="BXM31" s="2"/>
      <c r="BXN31" s="2"/>
      <c r="BXO31" s="2"/>
      <c r="BXU31" s="2"/>
      <c r="BXV31" s="2"/>
      <c r="BXW31" s="2"/>
      <c r="BYC31" s="2"/>
      <c r="BYD31" s="2"/>
      <c r="BYE31" s="2"/>
      <c r="BYK31" s="2"/>
      <c r="BYL31" s="2"/>
      <c r="BYM31" s="2"/>
      <c r="BYS31" s="2"/>
      <c r="BYT31" s="2"/>
      <c r="BYU31" s="2"/>
      <c r="BZA31" s="2"/>
      <c r="BZB31" s="2"/>
      <c r="BZC31" s="2"/>
      <c r="BZI31" s="2"/>
      <c r="BZJ31" s="2"/>
      <c r="BZK31" s="2"/>
      <c r="BZQ31" s="2"/>
      <c r="BZR31" s="2"/>
      <c r="BZS31" s="2"/>
      <c r="BZY31" s="2"/>
      <c r="BZZ31" s="2"/>
      <c r="CAA31" s="2"/>
      <c r="CAG31" s="2"/>
      <c r="CAH31" s="2"/>
      <c r="CAI31" s="2"/>
      <c r="CAO31" s="2"/>
      <c r="CAP31" s="2"/>
      <c r="CAQ31" s="2"/>
      <c r="CAW31" s="2"/>
      <c r="CAX31" s="2"/>
      <c r="CAY31" s="2"/>
      <c r="CBE31" s="2"/>
      <c r="CBF31" s="2"/>
      <c r="CBG31" s="2"/>
      <c r="CBM31" s="2"/>
      <c r="CBN31" s="2"/>
      <c r="CBO31" s="2"/>
      <c r="CBU31" s="2"/>
      <c r="CBV31" s="2"/>
      <c r="CBW31" s="2"/>
      <c r="CCC31" s="2"/>
      <c r="CCD31" s="2"/>
      <c r="CCE31" s="2"/>
      <c r="CCK31" s="2"/>
      <c r="CCL31" s="2"/>
      <c r="CCM31" s="2"/>
      <c r="CCS31" s="2"/>
      <c r="CCT31" s="2"/>
      <c r="CCU31" s="2"/>
      <c r="CDA31" s="2"/>
      <c r="CDB31" s="2"/>
      <c r="CDC31" s="2"/>
      <c r="CDI31" s="2"/>
      <c r="CDJ31" s="2"/>
      <c r="CDK31" s="2"/>
      <c r="CDQ31" s="2"/>
      <c r="CDR31" s="2"/>
      <c r="CDS31" s="2"/>
      <c r="CDY31" s="2"/>
      <c r="CDZ31" s="2"/>
      <c r="CEA31" s="2"/>
      <c r="CEG31" s="2"/>
      <c r="CEH31" s="2"/>
      <c r="CEI31" s="2"/>
      <c r="CEO31" s="2"/>
      <c r="CEP31" s="2"/>
      <c r="CEQ31" s="2"/>
      <c r="CEW31" s="2"/>
      <c r="CEX31" s="2"/>
      <c r="CEY31" s="2"/>
      <c r="CFE31" s="2"/>
      <c r="CFF31" s="2"/>
      <c r="CFG31" s="2"/>
      <c r="CFM31" s="2"/>
      <c r="CFN31" s="2"/>
      <c r="CFO31" s="2"/>
      <c r="CFU31" s="2"/>
      <c r="CFV31" s="2"/>
      <c r="CFW31" s="2"/>
      <c r="CGC31" s="2"/>
      <c r="CGD31" s="2"/>
      <c r="CGE31" s="2"/>
      <c r="CGK31" s="2"/>
      <c r="CGL31" s="2"/>
      <c r="CGM31" s="2"/>
      <c r="CGS31" s="2"/>
      <c r="CGT31" s="2"/>
      <c r="CGU31" s="2"/>
      <c r="CHA31" s="2"/>
      <c r="CHB31" s="2"/>
      <c r="CHC31" s="2"/>
      <c r="CHI31" s="2"/>
      <c r="CHJ31" s="2"/>
      <c r="CHK31" s="2"/>
      <c r="CHQ31" s="2"/>
      <c r="CHR31" s="2"/>
      <c r="CHS31" s="2"/>
      <c r="CHY31" s="2"/>
      <c r="CHZ31" s="2"/>
      <c r="CIA31" s="2"/>
      <c r="CIG31" s="2"/>
      <c r="CIH31" s="2"/>
      <c r="CII31" s="2"/>
      <c r="CIO31" s="2"/>
      <c r="CIP31" s="2"/>
      <c r="CIQ31" s="2"/>
      <c r="CIW31" s="2"/>
      <c r="CIX31" s="2"/>
      <c r="CIY31" s="2"/>
      <c r="CJE31" s="2"/>
      <c r="CJF31" s="2"/>
      <c r="CJG31" s="2"/>
      <c r="CJM31" s="2"/>
      <c r="CJN31" s="2"/>
      <c r="CJO31" s="2"/>
      <c r="CJU31" s="2"/>
      <c r="CJV31" s="2"/>
      <c r="CJW31" s="2"/>
      <c r="CKC31" s="2"/>
      <c r="CKD31" s="2"/>
      <c r="CKE31" s="2"/>
      <c r="CKK31" s="2"/>
      <c r="CKL31" s="2"/>
      <c r="CKM31" s="2"/>
      <c r="CKS31" s="2"/>
      <c r="CKT31" s="2"/>
      <c r="CKU31" s="2"/>
      <c r="CLA31" s="2"/>
      <c r="CLB31" s="2"/>
      <c r="CLC31" s="2"/>
      <c r="CLI31" s="2"/>
      <c r="CLJ31" s="2"/>
      <c r="CLK31" s="2"/>
      <c r="CLQ31" s="2"/>
      <c r="CLR31" s="2"/>
      <c r="CLS31" s="2"/>
      <c r="CLY31" s="2"/>
      <c r="CLZ31" s="2"/>
      <c r="CMA31" s="2"/>
      <c r="CMG31" s="2"/>
      <c r="CMH31" s="2"/>
      <c r="CMI31" s="2"/>
      <c r="CMO31" s="2"/>
      <c r="CMP31" s="2"/>
      <c r="CMQ31" s="2"/>
      <c r="CMW31" s="2"/>
      <c r="CMX31" s="2"/>
      <c r="CMY31" s="2"/>
      <c r="CNE31" s="2"/>
      <c r="CNF31" s="2"/>
      <c r="CNG31" s="2"/>
      <c r="CNM31" s="2"/>
      <c r="CNN31" s="2"/>
      <c r="CNO31" s="2"/>
      <c r="CNU31" s="2"/>
      <c r="CNV31" s="2"/>
      <c r="CNW31" s="2"/>
      <c r="COC31" s="2"/>
      <c r="COD31" s="2"/>
      <c r="COE31" s="2"/>
      <c r="COK31" s="2"/>
      <c r="COL31" s="2"/>
      <c r="COM31" s="2"/>
      <c r="COS31" s="2"/>
      <c r="COT31" s="2"/>
      <c r="COU31" s="2"/>
      <c r="CPA31" s="2"/>
      <c r="CPB31" s="2"/>
      <c r="CPC31" s="2"/>
      <c r="CPI31" s="2"/>
      <c r="CPJ31" s="2"/>
      <c r="CPK31" s="2"/>
      <c r="CPQ31" s="2"/>
      <c r="CPR31" s="2"/>
      <c r="CPS31" s="2"/>
      <c r="CPY31" s="2"/>
      <c r="CPZ31" s="2"/>
      <c r="CQA31" s="2"/>
      <c r="CQG31" s="2"/>
      <c r="CQH31" s="2"/>
      <c r="CQI31" s="2"/>
      <c r="CQO31" s="2"/>
      <c r="CQP31" s="2"/>
      <c r="CQQ31" s="2"/>
      <c r="CQW31" s="2"/>
      <c r="CQX31" s="2"/>
      <c r="CQY31" s="2"/>
      <c r="CRE31" s="2"/>
      <c r="CRF31" s="2"/>
      <c r="CRG31" s="2"/>
      <c r="CRM31" s="2"/>
      <c r="CRN31" s="2"/>
      <c r="CRO31" s="2"/>
      <c r="CRU31" s="2"/>
      <c r="CRV31" s="2"/>
      <c r="CRW31" s="2"/>
      <c r="CSC31" s="2"/>
      <c r="CSD31" s="2"/>
      <c r="CSE31" s="2"/>
      <c r="CSK31" s="2"/>
      <c r="CSL31" s="2"/>
      <c r="CSM31" s="2"/>
      <c r="CSS31" s="2"/>
      <c r="CST31" s="2"/>
      <c r="CSU31" s="2"/>
      <c r="CTA31" s="2"/>
      <c r="CTB31" s="2"/>
      <c r="CTC31" s="2"/>
      <c r="CTI31" s="2"/>
      <c r="CTJ31" s="2"/>
      <c r="CTK31" s="2"/>
      <c r="CTQ31" s="2"/>
      <c r="CTR31" s="2"/>
      <c r="CTS31" s="2"/>
      <c r="CTY31" s="2"/>
      <c r="CTZ31" s="2"/>
      <c r="CUA31" s="2"/>
      <c r="CUG31" s="2"/>
      <c r="CUH31" s="2"/>
      <c r="CUI31" s="2"/>
      <c r="CUO31" s="2"/>
      <c r="CUP31" s="2"/>
      <c r="CUQ31" s="2"/>
      <c r="CUW31" s="2"/>
      <c r="CUX31" s="2"/>
      <c r="CUY31" s="2"/>
      <c r="CVE31" s="2"/>
      <c r="CVF31" s="2"/>
      <c r="CVG31" s="2"/>
      <c r="CVM31" s="2"/>
      <c r="CVN31" s="2"/>
      <c r="CVO31" s="2"/>
      <c r="CVU31" s="2"/>
      <c r="CVV31" s="2"/>
      <c r="CVW31" s="2"/>
      <c r="CWC31" s="2"/>
      <c r="CWD31" s="2"/>
      <c r="CWE31" s="2"/>
      <c r="CWK31" s="2"/>
      <c r="CWL31" s="2"/>
      <c r="CWM31" s="2"/>
      <c r="CWS31" s="2"/>
      <c r="CWT31" s="2"/>
      <c r="CWU31" s="2"/>
      <c r="CXA31" s="2"/>
      <c r="CXB31" s="2"/>
      <c r="CXC31" s="2"/>
      <c r="CXI31" s="2"/>
      <c r="CXJ31" s="2"/>
      <c r="CXK31" s="2"/>
      <c r="CXQ31" s="2"/>
      <c r="CXR31" s="2"/>
      <c r="CXS31" s="2"/>
      <c r="CXY31" s="2"/>
      <c r="CXZ31" s="2"/>
      <c r="CYA31" s="2"/>
      <c r="CYG31" s="2"/>
      <c r="CYH31" s="2"/>
      <c r="CYI31" s="2"/>
      <c r="CYO31" s="2"/>
      <c r="CYP31" s="2"/>
      <c r="CYQ31" s="2"/>
      <c r="CYW31" s="2"/>
      <c r="CYX31" s="2"/>
      <c r="CYY31" s="2"/>
      <c r="CZE31" s="2"/>
      <c r="CZF31" s="2"/>
      <c r="CZG31" s="2"/>
      <c r="CZM31" s="2"/>
      <c r="CZN31" s="2"/>
      <c r="CZO31" s="2"/>
      <c r="CZU31" s="2"/>
      <c r="CZV31" s="2"/>
      <c r="CZW31" s="2"/>
      <c r="DAC31" s="2"/>
      <c r="DAD31" s="2"/>
      <c r="DAE31" s="2"/>
      <c r="DAK31" s="2"/>
      <c r="DAL31" s="2"/>
      <c r="DAM31" s="2"/>
      <c r="DAS31" s="2"/>
      <c r="DAT31" s="2"/>
      <c r="DAU31" s="2"/>
      <c r="DBA31" s="2"/>
      <c r="DBB31" s="2"/>
      <c r="DBC31" s="2"/>
      <c r="DBI31" s="2"/>
      <c r="DBJ31" s="2"/>
      <c r="DBK31" s="2"/>
      <c r="DBQ31" s="2"/>
      <c r="DBR31" s="2"/>
      <c r="DBS31" s="2"/>
      <c r="DBY31" s="2"/>
      <c r="DBZ31" s="2"/>
      <c r="DCA31" s="2"/>
      <c r="DCG31" s="2"/>
      <c r="DCH31" s="2"/>
      <c r="DCI31" s="2"/>
      <c r="DCO31" s="2"/>
      <c r="DCP31" s="2"/>
      <c r="DCQ31" s="2"/>
      <c r="DCW31" s="2"/>
      <c r="DCX31" s="2"/>
      <c r="DCY31" s="2"/>
      <c r="DDE31" s="2"/>
      <c r="DDF31" s="2"/>
      <c r="DDG31" s="2"/>
      <c r="DDM31" s="2"/>
      <c r="DDN31" s="2"/>
      <c r="DDO31" s="2"/>
      <c r="DDU31" s="2"/>
      <c r="DDV31" s="2"/>
      <c r="DDW31" s="2"/>
      <c r="DEC31" s="2"/>
      <c r="DED31" s="2"/>
      <c r="DEE31" s="2"/>
      <c r="DEK31" s="2"/>
      <c r="DEL31" s="2"/>
      <c r="DEM31" s="2"/>
      <c r="DES31" s="2"/>
      <c r="DET31" s="2"/>
      <c r="DEU31" s="2"/>
      <c r="DFA31" s="2"/>
      <c r="DFB31" s="2"/>
      <c r="DFC31" s="2"/>
      <c r="DFI31" s="2"/>
      <c r="DFJ31" s="2"/>
      <c r="DFK31" s="2"/>
      <c r="DFQ31" s="2"/>
      <c r="DFR31" s="2"/>
      <c r="DFS31" s="2"/>
      <c r="DFY31" s="2"/>
      <c r="DFZ31" s="2"/>
      <c r="DGA31" s="2"/>
      <c r="DGG31" s="2"/>
      <c r="DGH31" s="2"/>
      <c r="DGI31" s="2"/>
      <c r="DGO31" s="2"/>
      <c r="DGP31" s="2"/>
      <c r="DGQ31" s="2"/>
      <c r="DGW31" s="2"/>
      <c r="DGX31" s="2"/>
      <c r="DGY31" s="2"/>
      <c r="DHE31" s="2"/>
      <c r="DHF31" s="2"/>
      <c r="DHG31" s="2"/>
      <c r="DHM31" s="2"/>
      <c r="DHN31" s="2"/>
      <c r="DHO31" s="2"/>
      <c r="DHU31" s="2"/>
      <c r="DHV31" s="2"/>
      <c r="DHW31" s="2"/>
      <c r="DIC31" s="2"/>
      <c r="DID31" s="2"/>
      <c r="DIE31" s="2"/>
      <c r="DIK31" s="2"/>
      <c r="DIL31" s="2"/>
      <c r="DIM31" s="2"/>
      <c r="DIS31" s="2"/>
      <c r="DIT31" s="2"/>
      <c r="DIU31" s="2"/>
      <c r="DJA31" s="2"/>
      <c r="DJB31" s="2"/>
      <c r="DJC31" s="2"/>
      <c r="DJI31" s="2"/>
      <c r="DJJ31" s="2"/>
      <c r="DJK31" s="2"/>
      <c r="DJQ31" s="2"/>
      <c r="DJR31" s="2"/>
      <c r="DJS31" s="2"/>
      <c r="DJY31" s="2"/>
      <c r="DJZ31" s="2"/>
      <c r="DKA31" s="2"/>
      <c r="DKG31" s="2"/>
      <c r="DKH31" s="2"/>
      <c r="DKI31" s="2"/>
      <c r="DKO31" s="2"/>
      <c r="DKP31" s="2"/>
      <c r="DKQ31" s="2"/>
      <c r="DKW31" s="2"/>
      <c r="DKX31" s="2"/>
      <c r="DKY31" s="2"/>
      <c r="DLE31" s="2"/>
      <c r="DLF31" s="2"/>
      <c r="DLG31" s="2"/>
      <c r="DLM31" s="2"/>
      <c r="DLN31" s="2"/>
      <c r="DLO31" s="2"/>
      <c r="DLU31" s="2"/>
      <c r="DLV31" s="2"/>
      <c r="DLW31" s="2"/>
      <c r="DMC31" s="2"/>
      <c r="DMD31" s="2"/>
      <c r="DME31" s="2"/>
      <c r="DMK31" s="2"/>
      <c r="DML31" s="2"/>
      <c r="DMM31" s="2"/>
      <c r="DMS31" s="2"/>
      <c r="DMT31" s="2"/>
      <c r="DMU31" s="2"/>
      <c r="DNA31" s="2"/>
      <c r="DNB31" s="2"/>
      <c r="DNC31" s="2"/>
      <c r="DNI31" s="2"/>
      <c r="DNJ31" s="2"/>
      <c r="DNK31" s="2"/>
      <c r="DNQ31" s="2"/>
      <c r="DNR31" s="2"/>
      <c r="DNS31" s="2"/>
      <c r="DNY31" s="2"/>
      <c r="DNZ31" s="2"/>
      <c r="DOA31" s="2"/>
      <c r="DOG31" s="2"/>
      <c r="DOH31" s="2"/>
      <c r="DOI31" s="2"/>
      <c r="DOO31" s="2"/>
      <c r="DOP31" s="2"/>
      <c r="DOQ31" s="2"/>
      <c r="DOW31" s="2"/>
      <c r="DOX31" s="2"/>
      <c r="DOY31" s="2"/>
      <c r="DPE31" s="2"/>
      <c r="DPF31" s="2"/>
      <c r="DPG31" s="2"/>
      <c r="DPM31" s="2"/>
      <c r="DPN31" s="2"/>
      <c r="DPO31" s="2"/>
      <c r="DPU31" s="2"/>
      <c r="DPV31" s="2"/>
      <c r="DPW31" s="2"/>
      <c r="DQC31" s="2"/>
      <c r="DQD31" s="2"/>
      <c r="DQE31" s="2"/>
      <c r="DQK31" s="2"/>
      <c r="DQL31" s="2"/>
      <c r="DQM31" s="2"/>
      <c r="DQS31" s="2"/>
      <c r="DQT31" s="2"/>
      <c r="DQU31" s="2"/>
      <c r="DRA31" s="2"/>
      <c r="DRB31" s="2"/>
      <c r="DRC31" s="2"/>
      <c r="DRI31" s="2"/>
      <c r="DRJ31" s="2"/>
      <c r="DRK31" s="2"/>
      <c r="DRQ31" s="2"/>
      <c r="DRR31" s="2"/>
      <c r="DRS31" s="2"/>
      <c r="DRY31" s="2"/>
      <c r="DRZ31" s="2"/>
      <c r="DSA31" s="2"/>
      <c r="DSG31" s="2"/>
      <c r="DSH31" s="2"/>
      <c r="DSI31" s="2"/>
      <c r="DSO31" s="2"/>
      <c r="DSP31" s="2"/>
      <c r="DSQ31" s="2"/>
      <c r="DSW31" s="2"/>
      <c r="DSX31" s="2"/>
      <c r="DSY31" s="2"/>
      <c r="DTE31" s="2"/>
      <c r="DTF31" s="2"/>
      <c r="DTG31" s="2"/>
      <c r="DTM31" s="2"/>
      <c r="DTN31" s="2"/>
      <c r="DTO31" s="2"/>
      <c r="DTU31" s="2"/>
      <c r="DTV31" s="2"/>
      <c r="DTW31" s="2"/>
      <c r="DUC31" s="2"/>
      <c r="DUD31" s="2"/>
      <c r="DUE31" s="2"/>
      <c r="DUK31" s="2"/>
      <c r="DUL31" s="2"/>
      <c r="DUM31" s="2"/>
      <c r="DUS31" s="2"/>
      <c r="DUT31" s="2"/>
      <c r="DUU31" s="2"/>
      <c r="DVA31" s="2"/>
      <c r="DVB31" s="2"/>
      <c r="DVC31" s="2"/>
      <c r="DVI31" s="2"/>
      <c r="DVJ31" s="2"/>
      <c r="DVK31" s="2"/>
      <c r="DVQ31" s="2"/>
      <c r="DVR31" s="2"/>
      <c r="DVS31" s="2"/>
      <c r="DVY31" s="2"/>
      <c r="DVZ31" s="2"/>
      <c r="DWA31" s="2"/>
      <c r="DWG31" s="2"/>
      <c r="DWH31" s="2"/>
      <c r="DWI31" s="2"/>
      <c r="DWO31" s="2"/>
      <c r="DWP31" s="2"/>
      <c r="DWQ31" s="2"/>
      <c r="DWW31" s="2"/>
      <c r="DWX31" s="2"/>
      <c r="DWY31" s="2"/>
      <c r="DXE31" s="2"/>
      <c r="DXF31" s="2"/>
      <c r="DXG31" s="2"/>
      <c r="DXM31" s="2"/>
      <c r="DXN31" s="2"/>
      <c r="DXO31" s="2"/>
      <c r="DXU31" s="2"/>
      <c r="DXV31" s="2"/>
      <c r="DXW31" s="2"/>
      <c r="DYC31" s="2"/>
      <c r="DYD31" s="2"/>
      <c r="DYE31" s="2"/>
      <c r="DYK31" s="2"/>
      <c r="DYL31" s="2"/>
      <c r="DYM31" s="2"/>
      <c r="DYS31" s="2"/>
      <c r="DYT31" s="2"/>
      <c r="DYU31" s="2"/>
      <c r="DZA31" s="2"/>
      <c r="DZB31" s="2"/>
      <c r="DZC31" s="2"/>
      <c r="DZI31" s="2"/>
      <c r="DZJ31" s="2"/>
      <c r="DZK31" s="2"/>
      <c r="DZQ31" s="2"/>
      <c r="DZR31" s="2"/>
      <c r="DZS31" s="2"/>
      <c r="DZY31" s="2"/>
      <c r="DZZ31" s="2"/>
      <c r="EAA31" s="2"/>
      <c r="EAG31" s="2"/>
      <c r="EAH31" s="2"/>
      <c r="EAI31" s="2"/>
      <c r="EAO31" s="2"/>
      <c r="EAP31" s="2"/>
      <c r="EAQ31" s="2"/>
      <c r="EAW31" s="2"/>
      <c r="EAX31" s="2"/>
      <c r="EAY31" s="2"/>
      <c r="EBE31" s="2"/>
      <c r="EBF31" s="2"/>
      <c r="EBG31" s="2"/>
      <c r="EBM31" s="2"/>
      <c r="EBN31" s="2"/>
      <c r="EBO31" s="2"/>
      <c r="EBU31" s="2"/>
      <c r="EBV31" s="2"/>
      <c r="EBW31" s="2"/>
      <c r="ECC31" s="2"/>
      <c r="ECD31" s="2"/>
      <c r="ECE31" s="2"/>
      <c r="ECK31" s="2"/>
      <c r="ECL31" s="2"/>
      <c r="ECM31" s="2"/>
      <c r="ECS31" s="2"/>
      <c r="ECT31" s="2"/>
      <c r="ECU31" s="2"/>
      <c r="EDA31" s="2"/>
      <c r="EDB31" s="2"/>
      <c r="EDC31" s="2"/>
      <c r="EDI31" s="2"/>
      <c r="EDJ31" s="2"/>
      <c r="EDK31" s="2"/>
      <c r="EDQ31" s="2"/>
      <c r="EDR31" s="2"/>
      <c r="EDS31" s="2"/>
      <c r="EDY31" s="2"/>
      <c r="EDZ31" s="2"/>
      <c r="EEA31" s="2"/>
      <c r="EEG31" s="2"/>
      <c r="EEH31" s="2"/>
      <c r="EEI31" s="2"/>
      <c r="EEO31" s="2"/>
      <c r="EEP31" s="2"/>
      <c r="EEQ31" s="2"/>
      <c r="EEW31" s="2"/>
      <c r="EEX31" s="2"/>
      <c r="EEY31" s="2"/>
      <c r="EFE31" s="2"/>
      <c r="EFF31" s="2"/>
      <c r="EFG31" s="2"/>
      <c r="EFM31" s="2"/>
      <c r="EFN31" s="2"/>
      <c r="EFO31" s="2"/>
      <c r="EFU31" s="2"/>
      <c r="EFV31" s="2"/>
      <c r="EFW31" s="2"/>
      <c r="EGC31" s="2"/>
      <c r="EGD31" s="2"/>
      <c r="EGE31" s="2"/>
      <c r="EGK31" s="2"/>
      <c r="EGL31" s="2"/>
      <c r="EGM31" s="2"/>
      <c r="EGS31" s="2"/>
      <c r="EGT31" s="2"/>
      <c r="EGU31" s="2"/>
      <c r="EHA31" s="2"/>
      <c r="EHB31" s="2"/>
      <c r="EHC31" s="2"/>
      <c r="EHI31" s="2"/>
      <c r="EHJ31" s="2"/>
      <c r="EHK31" s="2"/>
      <c r="EHQ31" s="2"/>
      <c r="EHR31" s="2"/>
      <c r="EHS31" s="2"/>
      <c r="EHY31" s="2"/>
      <c r="EHZ31" s="2"/>
      <c r="EIA31" s="2"/>
      <c r="EIG31" s="2"/>
      <c r="EIH31" s="2"/>
      <c r="EII31" s="2"/>
      <c r="EIO31" s="2"/>
      <c r="EIP31" s="2"/>
      <c r="EIQ31" s="2"/>
      <c r="EIW31" s="2"/>
      <c r="EIX31" s="2"/>
      <c r="EIY31" s="2"/>
      <c r="EJE31" s="2"/>
      <c r="EJF31" s="2"/>
      <c r="EJG31" s="2"/>
      <c r="EJM31" s="2"/>
      <c r="EJN31" s="2"/>
      <c r="EJO31" s="2"/>
      <c r="EJU31" s="2"/>
      <c r="EJV31" s="2"/>
      <c r="EJW31" s="2"/>
      <c r="EKC31" s="2"/>
      <c r="EKD31" s="2"/>
      <c r="EKE31" s="2"/>
      <c r="EKK31" s="2"/>
      <c r="EKL31" s="2"/>
      <c r="EKM31" s="2"/>
      <c r="EKS31" s="2"/>
      <c r="EKT31" s="2"/>
      <c r="EKU31" s="2"/>
      <c r="ELA31" s="2"/>
      <c r="ELB31" s="2"/>
      <c r="ELC31" s="2"/>
      <c r="ELI31" s="2"/>
      <c r="ELJ31" s="2"/>
      <c r="ELK31" s="2"/>
      <c r="ELQ31" s="2"/>
      <c r="ELR31" s="2"/>
      <c r="ELS31" s="2"/>
      <c r="ELY31" s="2"/>
      <c r="ELZ31" s="2"/>
      <c r="EMA31" s="2"/>
      <c r="EMG31" s="2"/>
      <c r="EMH31" s="2"/>
      <c r="EMI31" s="2"/>
      <c r="EMO31" s="2"/>
      <c r="EMP31" s="2"/>
      <c r="EMQ31" s="2"/>
      <c r="EMW31" s="2"/>
      <c r="EMX31" s="2"/>
      <c r="EMY31" s="2"/>
      <c r="ENE31" s="2"/>
      <c r="ENF31" s="2"/>
      <c r="ENG31" s="2"/>
      <c r="ENM31" s="2"/>
      <c r="ENN31" s="2"/>
      <c r="ENO31" s="2"/>
      <c r="ENU31" s="2"/>
      <c r="ENV31" s="2"/>
      <c r="ENW31" s="2"/>
      <c r="EOC31" s="2"/>
      <c r="EOD31" s="2"/>
      <c r="EOE31" s="2"/>
      <c r="EOK31" s="2"/>
      <c r="EOL31" s="2"/>
      <c r="EOM31" s="2"/>
      <c r="EOS31" s="2"/>
      <c r="EOT31" s="2"/>
      <c r="EOU31" s="2"/>
      <c r="EPA31" s="2"/>
      <c r="EPB31" s="2"/>
      <c r="EPC31" s="2"/>
      <c r="EPI31" s="2"/>
      <c r="EPJ31" s="2"/>
      <c r="EPK31" s="2"/>
      <c r="EPQ31" s="2"/>
      <c r="EPR31" s="2"/>
      <c r="EPS31" s="2"/>
      <c r="EPY31" s="2"/>
      <c r="EPZ31" s="2"/>
      <c r="EQA31" s="2"/>
      <c r="EQG31" s="2"/>
      <c r="EQH31" s="2"/>
      <c r="EQI31" s="2"/>
      <c r="EQO31" s="2"/>
      <c r="EQP31" s="2"/>
      <c r="EQQ31" s="2"/>
      <c r="EQW31" s="2"/>
      <c r="EQX31" s="2"/>
      <c r="EQY31" s="2"/>
      <c r="ERE31" s="2"/>
      <c r="ERF31" s="2"/>
      <c r="ERG31" s="2"/>
      <c r="ERM31" s="2"/>
      <c r="ERN31" s="2"/>
      <c r="ERO31" s="2"/>
      <c r="ERU31" s="2"/>
      <c r="ERV31" s="2"/>
      <c r="ERW31" s="2"/>
      <c r="ESC31" s="2"/>
      <c r="ESD31" s="2"/>
      <c r="ESE31" s="2"/>
      <c r="ESK31" s="2"/>
      <c r="ESL31" s="2"/>
      <c r="ESM31" s="2"/>
      <c r="ESS31" s="2"/>
      <c r="EST31" s="2"/>
      <c r="ESU31" s="2"/>
      <c r="ETA31" s="2"/>
      <c r="ETB31" s="2"/>
      <c r="ETC31" s="2"/>
      <c r="ETI31" s="2"/>
      <c r="ETJ31" s="2"/>
      <c r="ETK31" s="2"/>
      <c r="ETQ31" s="2"/>
      <c r="ETR31" s="2"/>
      <c r="ETS31" s="2"/>
      <c r="ETY31" s="2"/>
      <c r="ETZ31" s="2"/>
      <c r="EUA31" s="2"/>
      <c r="EUG31" s="2"/>
      <c r="EUH31" s="2"/>
      <c r="EUI31" s="2"/>
      <c r="EUO31" s="2"/>
      <c r="EUP31" s="2"/>
      <c r="EUQ31" s="2"/>
      <c r="EUW31" s="2"/>
      <c r="EUX31" s="2"/>
      <c r="EUY31" s="2"/>
      <c r="EVE31" s="2"/>
      <c r="EVF31" s="2"/>
      <c r="EVG31" s="2"/>
      <c r="EVM31" s="2"/>
      <c r="EVN31" s="2"/>
      <c r="EVO31" s="2"/>
      <c r="EVU31" s="2"/>
      <c r="EVV31" s="2"/>
      <c r="EVW31" s="2"/>
      <c r="EWC31" s="2"/>
      <c r="EWD31" s="2"/>
      <c r="EWE31" s="2"/>
      <c r="EWK31" s="2"/>
      <c r="EWL31" s="2"/>
      <c r="EWM31" s="2"/>
      <c r="EWS31" s="2"/>
      <c r="EWT31" s="2"/>
      <c r="EWU31" s="2"/>
      <c r="EXA31" s="2"/>
      <c r="EXB31" s="2"/>
      <c r="EXC31" s="2"/>
      <c r="EXI31" s="2"/>
      <c r="EXJ31" s="2"/>
      <c r="EXK31" s="2"/>
      <c r="EXQ31" s="2"/>
      <c r="EXR31" s="2"/>
      <c r="EXS31" s="2"/>
      <c r="EXY31" s="2"/>
      <c r="EXZ31" s="2"/>
      <c r="EYA31" s="2"/>
      <c r="EYG31" s="2"/>
      <c r="EYH31" s="2"/>
      <c r="EYI31" s="2"/>
      <c r="EYO31" s="2"/>
      <c r="EYP31" s="2"/>
      <c r="EYQ31" s="2"/>
      <c r="EYW31" s="2"/>
      <c r="EYX31" s="2"/>
      <c r="EYY31" s="2"/>
      <c r="EZE31" s="2"/>
      <c r="EZF31" s="2"/>
      <c r="EZG31" s="2"/>
      <c r="EZM31" s="2"/>
      <c r="EZN31" s="2"/>
      <c r="EZO31" s="2"/>
      <c r="EZU31" s="2"/>
      <c r="EZV31" s="2"/>
      <c r="EZW31" s="2"/>
      <c r="FAC31" s="2"/>
      <c r="FAD31" s="2"/>
      <c r="FAE31" s="2"/>
      <c r="FAK31" s="2"/>
      <c r="FAL31" s="2"/>
      <c r="FAM31" s="2"/>
      <c r="FAS31" s="2"/>
      <c r="FAT31" s="2"/>
      <c r="FAU31" s="2"/>
      <c r="FBA31" s="2"/>
      <c r="FBB31" s="2"/>
      <c r="FBC31" s="2"/>
      <c r="FBI31" s="2"/>
      <c r="FBJ31" s="2"/>
      <c r="FBK31" s="2"/>
      <c r="FBQ31" s="2"/>
      <c r="FBR31" s="2"/>
      <c r="FBS31" s="2"/>
      <c r="FBY31" s="2"/>
      <c r="FBZ31" s="2"/>
      <c r="FCA31" s="2"/>
      <c r="FCG31" s="2"/>
      <c r="FCH31" s="2"/>
      <c r="FCI31" s="2"/>
      <c r="FCO31" s="2"/>
      <c r="FCP31" s="2"/>
      <c r="FCQ31" s="2"/>
      <c r="FCW31" s="2"/>
      <c r="FCX31" s="2"/>
      <c r="FCY31" s="2"/>
      <c r="FDE31" s="2"/>
      <c r="FDF31" s="2"/>
      <c r="FDG31" s="2"/>
      <c r="FDM31" s="2"/>
      <c r="FDN31" s="2"/>
      <c r="FDO31" s="2"/>
      <c r="FDU31" s="2"/>
      <c r="FDV31" s="2"/>
      <c r="FDW31" s="2"/>
      <c r="FEC31" s="2"/>
      <c r="FED31" s="2"/>
      <c r="FEE31" s="2"/>
      <c r="FEK31" s="2"/>
      <c r="FEL31" s="2"/>
      <c r="FEM31" s="2"/>
      <c r="FES31" s="2"/>
      <c r="FET31" s="2"/>
      <c r="FEU31" s="2"/>
      <c r="FFA31" s="2"/>
      <c r="FFB31" s="2"/>
      <c r="FFC31" s="2"/>
      <c r="FFI31" s="2"/>
      <c r="FFJ31" s="2"/>
      <c r="FFK31" s="2"/>
      <c r="FFQ31" s="2"/>
      <c r="FFR31" s="2"/>
      <c r="FFS31" s="2"/>
      <c r="FFY31" s="2"/>
      <c r="FFZ31" s="2"/>
      <c r="FGA31" s="2"/>
      <c r="FGG31" s="2"/>
      <c r="FGH31" s="2"/>
      <c r="FGI31" s="2"/>
      <c r="FGO31" s="2"/>
      <c r="FGP31" s="2"/>
      <c r="FGQ31" s="2"/>
      <c r="FGW31" s="2"/>
      <c r="FGX31" s="2"/>
      <c r="FGY31" s="2"/>
      <c r="FHE31" s="2"/>
      <c r="FHF31" s="2"/>
      <c r="FHG31" s="2"/>
      <c r="FHM31" s="2"/>
      <c r="FHN31" s="2"/>
      <c r="FHO31" s="2"/>
      <c r="FHU31" s="2"/>
      <c r="FHV31" s="2"/>
      <c r="FHW31" s="2"/>
      <c r="FIC31" s="2"/>
      <c r="FID31" s="2"/>
      <c r="FIE31" s="2"/>
      <c r="FIK31" s="2"/>
      <c r="FIL31" s="2"/>
      <c r="FIM31" s="2"/>
      <c r="FIS31" s="2"/>
      <c r="FIT31" s="2"/>
      <c r="FIU31" s="2"/>
      <c r="FJA31" s="2"/>
      <c r="FJB31" s="2"/>
      <c r="FJC31" s="2"/>
      <c r="FJI31" s="2"/>
      <c r="FJJ31" s="2"/>
      <c r="FJK31" s="2"/>
      <c r="FJQ31" s="2"/>
      <c r="FJR31" s="2"/>
      <c r="FJS31" s="2"/>
      <c r="FJY31" s="2"/>
      <c r="FJZ31" s="2"/>
      <c r="FKA31" s="2"/>
      <c r="FKG31" s="2"/>
      <c r="FKH31" s="2"/>
      <c r="FKI31" s="2"/>
      <c r="FKO31" s="2"/>
      <c r="FKP31" s="2"/>
      <c r="FKQ31" s="2"/>
      <c r="FKW31" s="2"/>
      <c r="FKX31" s="2"/>
      <c r="FKY31" s="2"/>
      <c r="FLE31" s="2"/>
      <c r="FLF31" s="2"/>
      <c r="FLG31" s="2"/>
      <c r="FLM31" s="2"/>
      <c r="FLN31" s="2"/>
      <c r="FLO31" s="2"/>
      <c r="FLU31" s="2"/>
      <c r="FLV31" s="2"/>
      <c r="FLW31" s="2"/>
      <c r="FMC31" s="2"/>
      <c r="FMD31" s="2"/>
      <c r="FME31" s="2"/>
      <c r="FMK31" s="2"/>
      <c r="FML31" s="2"/>
      <c r="FMM31" s="2"/>
      <c r="FMS31" s="2"/>
      <c r="FMT31" s="2"/>
      <c r="FMU31" s="2"/>
      <c r="FNA31" s="2"/>
      <c r="FNB31" s="2"/>
      <c r="FNC31" s="2"/>
      <c r="FNI31" s="2"/>
      <c r="FNJ31" s="2"/>
      <c r="FNK31" s="2"/>
      <c r="FNQ31" s="2"/>
      <c r="FNR31" s="2"/>
      <c r="FNS31" s="2"/>
      <c r="FNY31" s="2"/>
      <c r="FNZ31" s="2"/>
      <c r="FOA31" s="2"/>
      <c r="FOG31" s="2"/>
      <c r="FOH31" s="2"/>
      <c r="FOI31" s="2"/>
      <c r="FOO31" s="2"/>
      <c r="FOP31" s="2"/>
      <c r="FOQ31" s="2"/>
      <c r="FOW31" s="2"/>
      <c r="FOX31" s="2"/>
      <c r="FOY31" s="2"/>
      <c r="FPE31" s="2"/>
      <c r="FPF31" s="2"/>
      <c r="FPG31" s="2"/>
      <c r="FPM31" s="2"/>
      <c r="FPN31" s="2"/>
      <c r="FPO31" s="2"/>
      <c r="FPU31" s="2"/>
      <c r="FPV31" s="2"/>
      <c r="FPW31" s="2"/>
      <c r="FQC31" s="2"/>
      <c r="FQD31" s="2"/>
      <c r="FQE31" s="2"/>
      <c r="FQK31" s="2"/>
      <c r="FQL31" s="2"/>
      <c r="FQM31" s="2"/>
      <c r="FQS31" s="2"/>
      <c r="FQT31" s="2"/>
      <c r="FQU31" s="2"/>
      <c r="FRA31" s="2"/>
      <c r="FRB31" s="2"/>
      <c r="FRC31" s="2"/>
      <c r="FRI31" s="2"/>
      <c r="FRJ31" s="2"/>
      <c r="FRK31" s="2"/>
      <c r="FRQ31" s="2"/>
      <c r="FRR31" s="2"/>
      <c r="FRS31" s="2"/>
      <c r="FRY31" s="2"/>
      <c r="FRZ31" s="2"/>
      <c r="FSA31" s="2"/>
      <c r="FSG31" s="2"/>
      <c r="FSH31" s="2"/>
      <c r="FSI31" s="2"/>
      <c r="FSO31" s="2"/>
      <c r="FSP31" s="2"/>
      <c r="FSQ31" s="2"/>
      <c r="FSW31" s="2"/>
      <c r="FSX31" s="2"/>
      <c r="FSY31" s="2"/>
      <c r="FTE31" s="2"/>
      <c r="FTF31" s="2"/>
      <c r="FTG31" s="2"/>
      <c r="FTM31" s="2"/>
      <c r="FTN31" s="2"/>
      <c r="FTO31" s="2"/>
      <c r="FTU31" s="2"/>
      <c r="FTV31" s="2"/>
      <c r="FTW31" s="2"/>
      <c r="FUC31" s="2"/>
      <c r="FUD31" s="2"/>
      <c r="FUE31" s="2"/>
      <c r="FUK31" s="2"/>
      <c r="FUL31" s="2"/>
      <c r="FUM31" s="2"/>
      <c r="FUS31" s="2"/>
      <c r="FUT31" s="2"/>
      <c r="FUU31" s="2"/>
      <c r="FVA31" s="2"/>
      <c r="FVB31" s="2"/>
      <c r="FVC31" s="2"/>
      <c r="FVI31" s="2"/>
      <c r="FVJ31" s="2"/>
      <c r="FVK31" s="2"/>
      <c r="FVQ31" s="2"/>
      <c r="FVR31" s="2"/>
      <c r="FVS31" s="2"/>
      <c r="FVY31" s="2"/>
      <c r="FVZ31" s="2"/>
      <c r="FWA31" s="2"/>
      <c r="FWG31" s="2"/>
      <c r="FWH31" s="2"/>
      <c r="FWI31" s="2"/>
      <c r="FWO31" s="2"/>
      <c r="FWP31" s="2"/>
      <c r="FWQ31" s="2"/>
      <c r="FWW31" s="2"/>
      <c r="FWX31" s="2"/>
      <c r="FWY31" s="2"/>
      <c r="FXE31" s="2"/>
      <c r="FXF31" s="2"/>
      <c r="FXG31" s="2"/>
      <c r="FXM31" s="2"/>
      <c r="FXN31" s="2"/>
      <c r="FXO31" s="2"/>
      <c r="FXU31" s="2"/>
      <c r="FXV31" s="2"/>
      <c r="FXW31" s="2"/>
      <c r="FYC31" s="2"/>
      <c r="FYD31" s="2"/>
      <c r="FYE31" s="2"/>
      <c r="FYK31" s="2"/>
      <c r="FYL31" s="2"/>
      <c r="FYM31" s="2"/>
      <c r="FYS31" s="2"/>
      <c r="FYT31" s="2"/>
      <c r="FYU31" s="2"/>
      <c r="FZA31" s="2"/>
      <c r="FZB31" s="2"/>
      <c r="FZC31" s="2"/>
      <c r="FZI31" s="2"/>
      <c r="FZJ31" s="2"/>
      <c r="FZK31" s="2"/>
      <c r="FZQ31" s="2"/>
      <c r="FZR31" s="2"/>
      <c r="FZS31" s="2"/>
      <c r="FZY31" s="2"/>
      <c r="FZZ31" s="2"/>
      <c r="GAA31" s="2"/>
      <c r="GAG31" s="2"/>
      <c r="GAH31" s="2"/>
      <c r="GAI31" s="2"/>
      <c r="GAO31" s="2"/>
      <c r="GAP31" s="2"/>
      <c r="GAQ31" s="2"/>
      <c r="GAW31" s="2"/>
      <c r="GAX31" s="2"/>
      <c r="GAY31" s="2"/>
      <c r="GBE31" s="2"/>
      <c r="GBF31" s="2"/>
      <c r="GBG31" s="2"/>
      <c r="GBM31" s="2"/>
      <c r="GBN31" s="2"/>
      <c r="GBO31" s="2"/>
      <c r="GBU31" s="2"/>
      <c r="GBV31" s="2"/>
      <c r="GBW31" s="2"/>
      <c r="GCC31" s="2"/>
      <c r="GCD31" s="2"/>
      <c r="GCE31" s="2"/>
      <c r="GCK31" s="2"/>
      <c r="GCL31" s="2"/>
      <c r="GCM31" s="2"/>
      <c r="GCS31" s="2"/>
      <c r="GCT31" s="2"/>
      <c r="GCU31" s="2"/>
      <c r="GDA31" s="2"/>
      <c r="GDB31" s="2"/>
      <c r="GDC31" s="2"/>
      <c r="GDI31" s="2"/>
      <c r="GDJ31" s="2"/>
      <c r="GDK31" s="2"/>
      <c r="GDQ31" s="2"/>
      <c r="GDR31" s="2"/>
      <c r="GDS31" s="2"/>
      <c r="GDY31" s="2"/>
      <c r="GDZ31" s="2"/>
      <c r="GEA31" s="2"/>
      <c r="GEG31" s="2"/>
      <c r="GEH31" s="2"/>
      <c r="GEI31" s="2"/>
      <c r="GEO31" s="2"/>
      <c r="GEP31" s="2"/>
      <c r="GEQ31" s="2"/>
      <c r="GEW31" s="2"/>
      <c r="GEX31" s="2"/>
      <c r="GEY31" s="2"/>
      <c r="GFE31" s="2"/>
      <c r="GFF31" s="2"/>
      <c r="GFG31" s="2"/>
      <c r="GFM31" s="2"/>
      <c r="GFN31" s="2"/>
      <c r="GFO31" s="2"/>
      <c r="GFU31" s="2"/>
      <c r="GFV31" s="2"/>
      <c r="GFW31" s="2"/>
      <c r="GGC31" s="2"/>
      <c r="GGD31" s="2"/>
      <c r="GGE31" s="2"/>
      <c r="GGK31" s="2"/>
      <c r="GGL31" s="2"/>
      <c r="GGM31" s="2"/>
      <c r="GGS31" s="2"/>
      <c r="GGT31" s="2"/>
      <c r="GGU31" s="2"/>
      <c r="GHA31" s="2"/>
      <c r="GHB31" s="2"/>
      <c r="GHC31" s="2"/>
      <c r="GHI31" s="2"/>
      <c r="GHJ31" s="2"/>
      <c r="GHK31" s="2"/>
      <c r="GHQ31" s="2"/>
      <c r="GHR31" s="2"/>
      <c r="GHS31" s="2"/>
      <c r="GHY31" s="2"/>
      <c r="GHZ31" s="2"/>
      <c r="GIA31" s="2"/>
      <c r="GIG31" s="2"/>
      <c r="GIH31" s="2"/>
      <c r="GII31" s="2"/>
      <c r="GIO31" s="2"/>
      <c r="GIP31" s="2"/>
      <c r="GIQ31" s="2"/>
      <c r="GIW31" s="2"/>
      <c r="GIX31" s="2"/>
      <c r="GIY31" s="2"/>
      <c r="GJE31" s="2"/>
      <c r="GJF31" s="2"/>
      <c r="GJG31" s="2"/>
      <c r="GJM31" s="2"/>
      <c r="GJN31" s="2"/>
      <c r="GJO31" s="2"/>
      <c r="GJU31" s="2"/>
      <c r="GJV31" s="2"/>
      <c r="GJW31" s="2"/>
      <c r="GKC31" s="2"/>
      <c r="GKD31" s="2"/>
      <c r="GKE31" s="2"/>
      <c r="GKK31" s="2"/>
      <c r="GKL31" s="2"/>
      <c r="GKM31" s="2"/>
      <c r="GKS31" s="2"/>
      <c r="GKT31" s="2"/>
      <c r="GKU31" s="2"/>
      <c r="GLA31" s="2"/>
      <c r="GLB31" s="2"/>
      <c r="GLC31" s="2"/>
      <c r="GLI31" s="2"/>
      <c r="GLJ31" s="2"/>
      <c r="GLK31" s="2"/>
      <c r="GLQ31" s="2"/>
      <c r="GLR31" s="2"/>
      <c r="GLS31" s="2"/>
      <c r="GLY31" s="2"/>
      <c r="GLZ31" s="2"/>
      <c r="GMA31" s="2"/>
      <c r="GMG31" s="2"/>
      <c r="GMH31" s="2"/>
      <c r="GMI31" s="2"/>
      <c r="GMO31" s="2"/>
      <c r="GMP31" s="2"/>
      <c r="GMQ31" s="2"/>
      <c r="GMW31" s="2"/>
      <c r="GMX31" s="2"/>
      <c r="GMY31" s="2"/>
      <c r="GNE31" s="2"/>
      <c r="GNF31" s="2"/>
      <c r="GNG31" s="2"/>
      <c r="GNM31" s="2"/>
      <c r="GNN31" s="2"/>
      <c r="GNO31" s="2"/>
      <c r="GNU31" s="2"/>
      <c r="GNV31" s="2"/>
      <c r="GNW31" s="2"/>
      <c r="GOC31" s="2"/>
      <c r="GOD31" s="2"/>
      <c r="GOE31" s="2"/>
      <c r="GOK31" s="2"/>
      <c r="GOL31" s="2"/>
      <c r="GOM31" s="2"/>
      <c r="GOS31" s="2"/>
      <c r="GOT31" s="2"/>
      <c r="GOU31" s="2"/>
      <c r="GPA31" s="2"/>
      <c r="GPB31" s="2"/>
      <c r="GPC31" s="2"/>
      <c r="GPI31" s="2"/>
      <c r="GPJ31" s="2"/>
      <c r="GPK31" s="2"/>
      <c r="GPQ31" s="2"/>
      <c r="GPR31" s="2"/>
      <c r="GPS31" s="2"/>
      <c r="GPY31" s="2"/>
      <c r="GPZ31" s="2"/>
      <c r="GQA31" s="2"/>
      <c r="GQG31" s="2"/>
      <c r="GQH31" s="2"/>
      <c r="GQI31" s="2"/>
      <c r="GQO31" s="2"/>
      <c r="GQP31" s="2"/>
      <c r="GQQ31" s="2"/>
      <c r="GQW31" s="2"/>
      <c r="GQX31" s="2"/>
      <c r="GQY31" s="2"/>
      <c r="GRE31" s="2"/>
      <c r="GRF31" s="2"/>
      <c r="GRG31" s="2"/>
      <c r="GRM31" s="2"/>
      <c r="GRN31" s="2"/>
      <c r="GRO31" s="2"/>
      <c r="GRU31" s="2"/>
      <c r="GRV31" s="2"/>
      <c r="GRW31" s="2"/>
      <c r="GSC31" s="2"/>
      <c r="GSD31" s="2"/>
      <c r="GSE31" s="2"/>
      <c r="GSK31" s="2"/>
      <c r="GSL31" s="2"/>
      <c r="GSM31" s="2"/>
      <c r="GSS31" s="2"/>
      <c r="GST31" s="2"/>
      <c r="GSU31" s="2"/>
      <c r="GTA31" s="2"/>
      <c r="GTB31" s="2"/>
      <c r="GTC31" s="2"/>
      <c r="GTI31" s="2"/>
      <c r="GTJ31" s="2"/>
      <c r="GTK31" s="2"/>
      <c r="GTQ31" s="2"/>
      <c r="GTR31" s="2"/>
      <c r="GTS31" s="2"/>
      <c r="GTY31" s="2"/>
      <c r="GTZ31" s="2"/>
      <c r="GUA31" s="2"/>
      <c r="GUG31" s="2"/>
      <c r="GUH31" s="2"/>
      <c r="GUI31" s="2"/>
      <c r="GUO31" s="2"/>
      <c r="GUP31" s="2"/>
      <c r="GUQ31" s="2"/>
      <c r="GUW31" s="2"/>
      <c r="GUX31" s="2"/>
      <c r="GUY31" s="2"/>
      <c r="GVE31" s="2"/>
      <c r="GVF31" s="2"/>
      <c r="GVG31" s="2"/>
      <c r="GVM31" s="2"/>
      <c r="GVN31" s="2"/>
      <c r="GVO31" s="2"/>
      <c r="GVU31" s="2"/>
      <c r="GVV31" s="2"/>
      <c r="GVW31" s="2"/>
      <c r="GWC31" s="2"/>
      <c r="GWD31" s="2"/>
      <c r="GWE31" s="2"/>
      <c r="GWK31" s="2"/>
      <c r="GWL31" s="2"/>
      <c r="GWM31" s="2"/>
      <c r="GWS31" s="2"/>
      <c r="GWT31" s="2"/>
      <c r="GWU31" s="2"/>
      <c r="GXA31" s="2"/>
      <c r="GXB31" s="2"/>
      <c r="GXC31" s="2"/>
      <c r="GXI31" s="2"/>
      <c r="GXJ31" s="2"/>
      <c r="GXK31" s="2"/>
      <c r="GXQ31" s="2"/>
      <c r="GXR31" s="2"/>
      <c r="GXS31" s="2"/>
      <c r="GXY31" s="2"/>
      <c r="GXZ31" s="2"/>
      <c r="GYA31" s="2"/>
      <c r="GYG31" s="2"/>
      <c r="GYH31" s="2"/>
      <c r="GYI31" s="2"/>
      <c r="GYO31" s="2"/>
      <c r="GYP31" s="2"/>
      <c r="GYQ31" s="2"/>
      <c r="GYW31" s="2"/>
      <c r="GYX31" s="2"/>
      <c r="GYY31" s="2"/>
      <c r="GZE31" s="2"/>
      <c r="GZF31" s="2"/>
      <c r="GZG31" s="2"/>
      <c r="GZM31" s="2"/>
      <c r="GZN31" s="2"/>
      <c r="GZO31" s="2"/>
      <c r="GZU31" s="2"/>
      <c r="GZV31" s="2"/>
      <c r="GZW31" s="2"/>
      <c r="HAC31" s="2"/>
      <c r="HAD31" s="2"/>
      <c r="HAE31" s="2"/>
      <c r="HAK31" s="2"/>
      <c r="HAL31" s="2"/>
      <c r="HAM31" s="2"/>
      <c r="HAS31" s="2"/>
      <c r="HAT31" s="2"/>
      <c r="HAU31" s="2"/>
      <c r="HBA31" s="2"/>
      <c r="HBB31" s="2"/>
      <c r="HBC31" s="2"/>
      <c r="HBI31" s="2"/>
      <c r="HBJ31" s="2"/>
      <c r="HBK31" s="2"/>
      <c r="HBQ31" s="2"/>
      <c r="HBR31" s="2"/>
      <c r="HBS31" s="2"/>
      <c r="HBY31" s="2"/>
      <c r="HBZ31" s="2"/>
      <c r="HCA31" s="2"/>
      <c r="HCG31" s="2"/>
      <c r="HCH31" s="2"/>
      <c r="HCI31" s="2"/>
      <c r="HCO31" s="2"/>
      <c r="HCP31" s="2"/>
      <c r="HCQ31" s="2"/>
      <c r="HCW31" s="2"/>
      <c r="HCX31" s="2"/>
      <c r="HCY31" s="2"/>
      <c r="HDE31" s="2"/>
      <c r="HDF31" s="2"/>
      <c r="HDG31" s="2"/>
      <c r="HDM31" s="2"/>
      <c r="HDN31" s="2"/>
      <c r="HDO31" s="2"/>
      <c r="HDU31" s="2"/>
      <c r="HDV31" s="2"/>
      <c r="HDW31" s="2"/>
      <c r="HEC31" s="2"/>
      <c r="HED31" s="2"/>
      <c r="HEE31" s="2"/>
      <c r="HEK31" s="2"/>
      <c r="HEL31" s="2"/>
      <c r="HEM31" s="2"/>
      <c r="HES31" s="2"/>
      <c r="HET31" s="2"/>
      <c r="HEU31" s="2"/>
      <c r="HFA31" s="2"/>
      <c r="HFB31" s="2"/>
      <c r="HFC31" s="2"/>
      <c r="HFI31" s="2"/>
      <c r="HFJ31" s="2"/>
      <c r="HFK31" s="2"/>
      <c r="HFQ31" s="2"/>
      <c r="HFR31" s="2"/>
      <c r="HFS31" s="2"/>
      <c r="HFY31" s="2"/>
      <c r="HFZ31" s="2"/>
      <c r="HGA31" s="2"/>
      <c r="HGG31" s="2"/>
      <c r="HGH31" s="2"/>
      <c r="HGI31" s="2"/>
      <c r="HGO31" s="2"/>
      <c r="HGP31" s="2"/>
      <c r="HGQ31" s="2"/>
      <c r="HGW31" s="2"/>
      <c r="HGX31" s="2"/>
      <c r="HGY31" s="2"/>
      <c r="HHE31" s="2"/>
      <c r="HHF31" s="2"/>
      <c r="HHG31" s="2"/>
      <c r="HHM31" s="2"/>
      <c r="HHN31" s="2"/>
      <c r="HHO31" s="2"/>
      <c r="HHU31" s="2"/>
      <c r="HHV31" s="2"/>
      <c r="HHW31" s="2"/>
      <c r="HIC31" s="2"/>
      <c r="HID31" s="2"/>
      <c r="HIE31" s="2"/>
      <c r="HIK31" s="2"/>
      <c r="HIL31" s="2"/>
      <c r="HIM31" s="2"/>
      <c r="HIS31" s="2"/>
      <c r="HIT31" s="2"/>
      <c r="HIU31" s="2"/>
      <c r="HJA31" s="2"/>
      <c r="HJB31" s="2"/>
      <c r="HJC31" s="2"/>
      <c r="HJI31" s="2"/>
      <c r="HJJ31" s="2"/>
      <c r="HJK31" s="2"/>
      <c r="HJQ31" s="2"/>
      <c r="HJR31" s="2"/>
      <c r="HJS31" s="2"/>
      <c r="HJY31" s="2"/>
      <c r="HJZ31" s="2"/>
      <c r="HKA31" s="2"/>
      <c r="HKG31" s="2"/>
      <c r="HKH31" s="2"/>
      <c r="HKI31" s="2"/>
      <c r="HKO31" s="2"/>
      <c r="HKP31" s="2"/>
      <c r="HKQ31" s="2"/>
      <c r="HKW31" s="2"/>
      <c r="HKX31" s="2"/>
      <c r="HKY31" s="2"/>
      <c r="HLE31" s="2"/>
      <c r="HLF31" s="2"/>
      <c r="HLG31" s="2"/>
      <c r="HLM31" s="2"/>
      <c r="HLN31" s="2"/>
      <c r="HLO31" s="2"/>
      <c r="HLU31" s="2"/>
      <c r="HLV31" s="2"/>
      <c r="HLW31" s="2"/>
      <c r="HMC31" s="2"/>
      <c r="HMD31" s="2"/>
      <c r="HME31" s="2"/>
      <c r="HMK31" s="2"/>
      <c r="HML31" s="2"/>
      <c r="HMM31" s="2"/>
      <c r="HMS31" s="2"/>
      <c r="HMT31" s="2"/>
      <c r="HMU31" s="2"/>
      <c r="HNA31" s="2"/>
      <c r="HNB31" s="2"/>
      <c r="HNC31" s="2"/>
      <c r="HNI31" s="2"/>
      <c r="HNJ31" s="2"/>
      <c r="HNK31" s="2"/>
      <c r="HNQ31" s="2"/>
      <c r="HNR31" s="2"/>
      <c r="HNS31" s="2"/>
      <c r="HNY31" s="2"/>
      <c r="HNZ31" s="2"/>
      <c r="HOA31" s="2"/>
      <c r="HOG31" s="2"/>
      <c r="HOH31" s="2"/>
      <c r="HOI31" s="2"/>
      <c r="HOO31" s="2"/>
      <c r="HOP31" s="2"/>
      <c r="HOQ31" s="2"/>
      <c r="HOW31" s="2"/>
      <c r="HOX31" s="2"/>
      <c r="HOY31" s="2"/>
      <c r="HPE31" s="2"/>
      <c r="HPF31" s="2"/>
      <c r="HPG31" s="2"/>
      <c r="HPM31" s="2"/>
      <c r="HPN31" s="2"/>
      <c r="HPO31" s="2"/>
      <c r="HPU31" s="2"/>
      <c r="HPV31" s="2"/>
      <c r="HPW31" s="2"/>
      <c r="HQC31" s="2"/>
      <c r="HQD31" s="2"/>
      <c r="HQE31" s="2"/>
      <c r="HQK31" s="2"/>
      <c r="HQL31" s="2"/>
      <c r="HQM31" s="2"/>
      <c r="HQS31" s="2"/>
      <c r="HQT31" s="2"/>
      <c r="HQU31" s="2"/>
      <c r="HRA31" s="2"/>
      <c r="HRB31" s="2"/>
      <c r="HRC31" s="2"/>
      <c r="HRI31" s="2"/>
      <c r="HRJ31" s="2"/>
      <c r="HRK31" s="2"/>
      <c r="HRQ31" s="2"/>
      <c r="HRR31" s="2"/>
      <c r="HRS31" s="2"/>
      <c r="HRY31" s="2"/>
      <c r="HRZ31" s="2"/>
      <c r="HSA31" s="2"/>
      <c r="HSG31" s="2"/>
      <c r="HSH31" s="2"/>
      <c r="HSI31" s="2"/>
      <c r="HSO31" s="2"/>
      <c r="HSP31" s="2"/>
      <c r="HSQ31" s="2"/>
      <c r="HSW31" s="2"/>
      <c r="HSX31" s="2"/>
      <c r="HSY31" s="2"/>
      <c r="HTE31" s="2"/>
      <c r="HTF31" s="2"/>
      <c r="HTG31" s="2"/>
      <c r="HTM31" s="2"/>
      <c r="HTN31" s="2"/>
      <c r="HTO31" s="2"/>
      <c r="HTU31" s="2"/>
      <c r="HTV31" s="2"/>
      <c r="HTW31" s="2"/>
      <c r="HUC31" s="2"/>
      <c r="HUD31" s="2"/>
      <c r="HUE31" s="2"/>
      <c r="HUK31" s="2"/>
      <c r="HUL31" s="2"/>
      <c r="HUM31" s="2"/>
      <c r="HUS31" s="2"/>
      <c r="HUT31" s="2"/>
      <c r="HUU31" s="2"/>
      <c r="HVA31" s="2"/>
      <c r="HVB31" s="2"/>
      <c r="HVC31" s="2"/>
      <c r="HVI31" s="2"/>
      <c r="HVJ31" s="2"/>
      <c r="HVK31" s="2"/>
      <c r="HVQ31" s="2"/>
      <c r="HVR31" s="2"/>
      <c r="HVS31" s="2"/>
      <c r="HVY31" s="2"/>
      <c r="HVZ31" s="2"/>
      <c r="HWA31" s="2"/>
      <c r="HWG31" s="2"/>
      <c r="HWH31" s="2"/>
      <c r="HWI31" s="2"/>
      <c r="HWO31" s="2"/>
      <c r="HWP31" s="2"/>
      <c r="HWQ31" s="2"/>
      <c r="HWW31" s="2"/>
      <c r="HWX31" s="2"/>
      <c r="HWY31" s="2"/>
      <c r="HXE31" s="2"/>
      <c r="HXF31" s="2"/>
      <c r="HXG31" s="2"/>
      <c r="HXM31" s="2"/>
      <c r="HXN31" s="2"/>
      <c r="HXO31" s="2"/>
      <c r="HXU31" s="2"/>
      <c r="HXV31" s="2"/>
      <c r="HXW31" s="2"/>
      <c r="HYC31" s="2"/>
      <c r="HYD31" s="2"/>
      <c r="HYE31" s="2"/>
      <c r="HYK31" s="2"/>
      <c r="HYL31" s="2"/>
      <c r="HYM31" s="2"/>
      <c r="HYS31" s="2"/>
      <c r="HYT31" s="2"/>
      <c r="HYU31" s="2"/>
      <c r="HZA31" s="2"/>
      <c r="HZB31" s="2"/>
      <c r="HZC31" s="2"/>
      <c r="HZI31" s="2"/>
      <c r="HZJ31" s="2"/>
      <c r="HZK31" s="2"/>
      <c r="HZQ31" s="2"/>
      <c r="HZR31" s="2"/>
      <c r="HZS31" s="2"/>
      <c r="HZY31" s="2"/>
      <c r="HZZ31" s="2"/>
      <c r="IAA31" s="2"/>
      <c r="IAG31" s="2"/>
      <c r="IAH31" s="2"/>
      <c r="IAI31" s="2"/>
      <c r="IAO31" s="2"/>
      <c r="IAP31" s="2"/>
      <c r="IAQ31" s="2"/>
      <c r="IAW31" s="2"/>
      <c r="IAX31" s="2"/>
      <c r="IAY31" s="2"/>
      <c r="IBE31" s="2"/>
      <c r="IBF31" s="2"/>
      <c r="IBG31" s="2"/>
      <c r="IBM31" s="2"/>
      <c r="IBN31" s="2"/>
      <c r="IBO31" s="2"/>
      <c r="IBU31" s="2"/>
      <c r="IBV31" s="2"/>
      <c r="IBW31" s="2"/>
      <c r="ICC31" s="2"/>
      <c r="ICD31" s="2"/>
      <c r="ICE31" s="2"/>
      <c r="ICK31" s="2"/>
      <c r="ICL31" s="2"/>
      <c r="ICM31" s="2"/>
      <c r="ICS31" s="2"/>
      <c r="ICT31" s="2"/>
      <c r="ICU31" s="2"/>
      <c r="IDA31" s="2"/>
      <c r="IDB31" s="2"/>
      <c r="IDC31" s="2"/>
      <c r="IDI31" s="2"/>
      <c r="IDJ31" s="2"/>
      <c r="IDK31" s="2"/>
      <c r="IDQ31" s="2"/>
      <c r="IDR31" s="2"/>
      <c r="IDS31" s="2"/>
      <c r="IDY31" s="2"/>
      <c r="IDZ31" s="2"/>
      <c r="IEA31" s="2"/>
      <c r="IEG31" s="2"/>
      <c r="IEH31" s="2"/>
      <c r="IEI31" s="2"/>
      <c r="IEO31" s="2"/>
      <c r="IEP31" s="2"/>
      <c r="IEQ31" s="2"/>
      <c r="IEW31" s="2"/>
      <c r="IEX31" s="2"/>
      <c r="IEY31" s="2"/>
      <c r="IFE31" s="2"/>
      <c r="IFF31" s="2"/>
      <c r="IFG31" s="2"/>
      <c r="IFM31" s="2"/>
      <c r="IFN31" s="2"/>
      <c r="IFO31" s="2"/>
      <c r="IFU31" s="2"/>
      <c r="IFV31" s="2"/>
      <c r="IFW31" s="2"/>
      <c r="IGC31" s="2"/>
      <c r="IGD31" s="2"/>
      <c r="IGE31" s="2"/>
      <c r="IGK31" s="2"/>
      <c r="IGL31" s="2"/>
      <c r="IGM31" s="2"/>
      <c r="IGS31" s="2"/>
      <c r="IGT31" s="2"/>
      <c r="IGU31" s="2"/>
      <c r="IHA31" s="2"/>
      <c r="IHB31" s="2"/>
      <c r="IHC31" s="2"/>
      <c r="IHI31" s="2"/>
      <c r="IHJ31" s="2"/>
      <c r="IHK31" s="2"/>
      <c r="IHQ31" s="2"/>
      <c r="IHR31" s="2"/>
      <c r="IHS31" s="2"/>
      <c r="IHY31" s="2"/>
      <c r="IHZ31" s="2"/>
      <c r="IIA31" s="2"/>
      <c r="IIG31" s="2"/>
      <c r="IIH31" s="2"/>
      <c r="III31" s="2"/>
      <c r="IIO31" s="2"/>
      <c r="IIP31" s="2"/>
      <c r="IIQ31" s="2"/>
      <c r="IIW31" s="2"/>
      <c r="IIX31" s="2"/>
      <c r="IIY31" s="2"/>
      <c r="IJE31" s="2"/>
      <c r="IJF31" s="2"/>
      <c r="IJG31" s="2"/>
      <c r="IJM31" s="2"/>
      <c r="IJN31" s="2"/>
      <c r="IJO31" s="2"/>
      <c r="IJU31" s="2"/>
      <c r="IJV31" s="2"/>
      <c r="IJW31" s="2"/>
      <c r="IKC31" s="2"/>
      <c r="IKD31" s="2"/>
      <c r="IKE31" s="2"/>
      <c r="IKK31" s="2"/>
      <c r="IKL31" s="2"/>
      <c r="IKM31" s="2"/>
      <c r="IKS31" s="2"/>
      <c r="IKT31" s="2"/>
      <c r="IKU31" s="2"/>
      <c r="ILA31" s="2"/>
      <c r="ILB31" s="2"/>
      <c r="ILC31" s="2"/>
      <c r="ILI31" s="2"/>
      <c r="ILJ31" s="2"/>
      <c r="ILK31" s="2"/>
      <c r="ILQ31" s="2"/>
      <c r="ILR31" s="2"/>
      <c r="ILS31" s="2"/>
      <c r="ILY31" s="2"/>
      <c r="ILZ31" s="2"/>
      <c r="IMA31" s="2"/>
      <c r="IMG31" s="2"/>
      <c r="IMH31" s="2"/>
      <c r="IMI31" s="2"/>
      <c r="IMO31" s="2"/>
      <c r="IMP31" s="2"/>
      <c r="IMQ31" s="2"/>
      <c r="IMW31" s="2"/>
      <c r="IMX31" s="2"/>
      <c r="IMY31" s="2"/>
      <c r="INE31" s="2"/>
      <c r="INF31" s="2"/>
      <c r="ING31" s="2"/>
      <c r="INM31" s="2"/>
      <c r="INN31" s="2"/>
      <c r="INO31" s="2"/>
      <c r="INU31" s="2"/>
      <c r="INV31" s="2"/>
      <c r="INW31" s="2"/>
      <c r="IOC31" s="2"/>
      <c r="IOD31" s="2"/>
      <c r="IOE31" s="2"/>
      <c r="IOK31" s="2"/>
      <c r="IOL31" s="2"/>
      <c r="IOM31" s="2"/>
      <c r="IOS31" s="2"/>
      <c r="IOT31" s="2"/>
      <c r="IOU31" s="2"/>
      <c r="IPA31" s="2"/>
      <c r="IPB31" s="2"/>
      <c r="IPC31" s="2"/>
      <c r="IPI31" s="2"/>
      <c r="IPJ31" s="2"/>
      <c r="IPK31" s="2"/>
      <c r="IPQ31" s="2"/>
      <c r="IPR31" s="2"/>
      <c r="IPS31" s="2"/>
      <c r="IPY31" s="2"/>
      <c r="IPZ31" s="2"/>
      <c r="IQA31" s="2"/>
      <c r="IQG31" s="2"/>
      <c r="IQH31" s="2"/>
      <c r="IQI31" s="2"/>
      <c r="IQO31" s="2"/>
      <c r="IQP31" s="2"/>
      <c r="IQQ31" s="2"/>
      <c r="IQW31" s="2"/>
      <c r="IQX31" s="2"/>
      <c r="IQY31" s="2"/>
      <c r="IRE31" s="2"/>
      <c r="IRF31" s="2"/>
      <c r="IRG31" s="2"/>
      <c r="IRM31" s="2"/>
      <c r="IRN31" s="2"/>
      <c r="IRO31" s="2"/>
      <c r="IRU31" s="2"/>
      <c r="IRV31" s="2"/>
      <c r="IRW31" s="2"/>
      <c r="ISC31" s="2"/>
      <c r="ISD31" s="2"/>
      <c r="ISE31" s="2"/>
      <c r="ISK31" s="2"/>
      <c r="ISL31" s="2"/>
      <c r="ISM31" s="2"/>
      <c r="ISS31" s="2"/>
      <c r="IST31" s="2"/>
      <c r="ISU31" s="2"/>
      <c r="ITA31" s="2"/>
      <c r="ITB31" s="2"/>
      <c r="ITC31" s="2"/>
      <c r="ITI31" s="2"/>
      <c r="ITJ31" s="2"/>
      <c r="ITK31" s="2"/>
      <c r="ITQ31" s="2"/>
      <c r="ITR31" s="2"/>
      <c r="ITS31" s="2"/>
      <c r="ITY31" s="2"/>
      <c r="ITZ31" s="2"/>
      <c r="IUA31" s="2"/>
      <c r="IUG31" s="2"/>
      <c r="IUH31" s="2"/>
      <c r="IUI31" s="2"/>
      <c r="IUO31" s="2"/>
      <c r="IUP31" s="2"/>
      <c r="IUQ31" s="2"/>
      <c r="IUW31" s="2"/>
      <c r="IUX31" s="2"/>
      <c r="IUY31" s="2"/>
      <c r="IVE31" s="2"/>
      <c r="IVF31" s="2"/>
      <c r="IVG31" s="2"/>
      <c r="IVM31" s="2"/>
      <c r="IVN31" s="2"/>
      <c r="IVO31" s="2"/>
      <c r="IVU31" s="2"/>
      <c r="IVV31" s="2"/>
      <c r="IVW31" s="2"/>
      <c r="IWC31" s="2"/>
      <c r="IWD31" s="2"/>
      <c r="IWE31" s="2"/>
      <c r="IWK31" s="2"/>
      <c r="IWL31" s="2"/>
      <c r="IWM31" s="2"/>
      <c r="IWS31" s="2"/>
      <c r="IWT31" s="2"/>
      <c r="IWU31" s="2"/>
      <c r="IXA31" s="2"/>
      <c r="IXB31" s="2"/>
      <c r="IXC31" s="2"/>
      <c r="IXI31" s="2"/>
      <c r="IXJ31" s="2"/>
      <c r="IXK31" s="2"/>
      <c r="IXQ31" s="2"/>
      <c r="IXR31" s="2"/>
      <c r="IXS31" s="2"/>
      <c r="IXY31" s="2"/>
      <c r="IXZ31" s="2"/>
      <c r="IYA31" s="2"/>
      <c r="IYG31" s="2"/>
      <c r="IYH31" s="2"/>
      <c r="IYI31" s="2"/>
      <c r="IYO31" s="2"/>
      <c r="IYP31" s="2"/>
      <c r="IYQ31" s="2"/>
      <c r="IYW31" s="2"/>
      <c r="IYX31" s="2"/>
      <c r="IYY31" s="2"/>
      <c r="IZE31" s="2"/>
      <c r="IZF31" s="2"/>
      <c r="IZG31" s="2"/>
      <c r="IZM31" s="2"/>
      <c r="IZN31" s="2"/>
      <c r="IZO31" s="2"/>
      <c r="IZU31" s="2"/>
      <c r="IZV31" s="2"/>
      <c r="IZW31" s="2"/>
      <c r="JAC31" s="2"/>
      <c r="JAD31" s="2"/>
      <c r="JAE31" s="2"/>
      <c r="JAK31" s="2"/>
      <c r="JAL31" s="2"/>
      <c r="JAM31" s="2"/>
      <c r="JAS31" s="2"/>
      <c r="JAT31" s="2"/>
      <c r="JAU31" s="2"/>
      <c r="JBA31" s="2"/>
      <c r="JBB31" s="2"/>
      <c r="JBC31" s="2"/>
      <c r="JBI31" s="2"/>
      <c r="JBJ31" s="2"/>
      <c r="JBK31" s="2"/>
      <c r="JBQ31" s="2"/>
      <c r="JBR31" s="2"/>
      <c r="JBS31" s="2"/>
      <c r="JBY31" s="2"/>
      <c r="JBZ31" s="2"/>
      <c r="JCA31" s="2"/>
      <c r="JCG31" s="2"/>
      <c r="JCH31" s="2"/>
      <c r="JCI31" s="2"/>
      <c r="JCO31" s="2"/>
      <c r="JCP31" s="2"/>
      <c r="JCQ31" s="2"/>
      <c r="JCW31" s="2"/>
      <c r="JCX31" s="2"/>
      <c r="JCY31" s="2"/>
      <c r="JDE31" s="2"/>
      <c r="JDF31" s="2"/>
      <c r="JDG31" s="2"/>
      <c r="JDM31" s="2"/>
      <c r="JDN31" s="2"/>
      <c r="JDO31" s="2"/>
      <c r="JDU31" s="2"/>
      <c r="JDV31" s="2"/>
      <c r="JDW31" s="2"/>
      <c r="JEC31" s="2"/>
      <c r="JED31" s="2"/>
      <c r="JEE31" s="2"/>
      <c r="JEK31" s="2"/>
      <c r="JEL31" s="2"/>
      <c r="JEM31" s="2"/>
      <c r="JES31" s="2"/>
      <c r="JET31" s="2"/>
      <c r="JEU31" s="2"/>
      <c r="JFA31" s="2"/>
      <c r="JFB31" s="2"/>
      <c r="JFC31" s="2"/>
      <c r="JFI31" s="2"/>
      <c r="JFJ31" s="2"/>
      <c r="JFK31" s="2"/>
      <c r="JFQ31" s="2"/>
      <c r="JFR31" s="2"/>
      <c r="JFS31" s="2"/>
      <c r="JFY31" s="2"/>
      <c r="JFZ31" s="2"/>
      <c r="JGA31" s="2"/>
      <c r="JGG31" s="2"/>
      <c r="JGH31" s="2"/>
      <c r="JGI31" s="2"/>
      <c r="JGO31" s="2"/>
      <c r="JGP31" s="2"/>
      <c r="JGQ31" s="2"/>
      <c r="JGW31" s="2"/>
      <c r="JGX31" s="2"/>
      <c r="JGY31" s="2"/>
      <c r="JHE31" s="2"/>
      <c r="JHF31" s="2"/>
      <c r="JHG31" s="2"/>
      <c r="JHM31" s="2"/>
      <c r="JHN31" s="2"/>
      <c r="JHO31" s="2"/>
      <c r="JHU31" s="2"/>
      <c r="JHV31" s="2"/>
      <c r="JHW31" s="2"/>
      <c r="JIC31" s="2"/>
      <c r="JID31" s="2"/>
      <c r="JIE31" s="2"/>
      <c r="JIK31" s="2"/>
      <c r="JIL31" s="2"/>
      <c r="JIM31" s="2"/>
      <c r="JIS31" s="2"/>
      <c r="JIT31" s="2"/>
      <c r="JIU31" s="2"/>
      <c r="JJA31" s="2"/>
      <c r="JJB31" s="2"/>
      <c r="JJC31" s="2"/>
      <c r="JJI31" s="2"/>
      <c r="JJJ31" s="2"/>
      <c r="JJK31" s="2"/>
      <c r="JJQ31" s="2"/>
      <c r="JJR31" s="2"/>
      <c r="JJS31" s="2"/>
      <c r="JJY31" s="2"/>
      <c r="JJZ31" s="2"/>
      <c r="JKA31" s="2"/>
      <c r="JKG31" s="2"/>
      <c r="JKH31" s="2"/>
      <c r="JKI31" s="2"/>
      <c r="JKO31" s="2"/>
      <c r="JKP31" s="2"/>
      <c r="JKQ31" s="2"/>
      <c r="JKW31" s="2"/>
      <c r="JKX31" s="2"/>
      <c r="JKY31" s="2"/>
      <c r="JLE31" s="2"/>
      <c r="JLF31" s="2"/>
      <c r="JLG31" s="2"/>
      <c r="JLM31" s="2"/>
      <c r="JLN31" s="2"/>
      <c r="JLO31" s="2"/>
      <c r="JLU31" s="2"/>
      <c r="JLV31" s="2"/>
      <c r="JLW31" s="2"/>
      <c r="JMC31" s="2"/>
      <c r="JMD31" s="2"/>
      <c r="JME31" s="2"/>
      <c r="JMK31" s="2"/>
      <c r="JML31" s="2"/>
      <c r="JMM31" s="2"/>
      <c r="JMS31" s="2"/>
      <c r="JMT31" s="2"/>
      <c r="JMU31" s="2"/>
      <c r="JNA31" s="2"/>
      <c r="JNB31" s="2"/>
      <c r="JNC31" s="2"/>
      <c r="JNI31" s="2"/>
      <c r="JNJ31" s="2"/>
      <c r="JNK31" s="2"/>
      <c r="JNQ31" s="2"/>
      <c r="JNR31" s="2"/>
      <c r="JNS31" s="2"/>
      <c r="JNY31" s="2"/>
      <c r="JNZ31" s="2"/>
      <c r="JOA31" s="2"/>
      <c r="JOG31" s="2"/>
      <c r="JOH31" s="2"/>
      <c r="JOI31" s="2"/>
      <c r="JOO31" s="2"/>
      <c r="JOP31" s="2"/>
      <c r="JOQ31" s="2"/>
      <c r="JOW31" s="2"/>
      <c r="JOX31" s="2"/>
      <c r="JOY31" s="2"/>
      <c r="JPE31" s="2"/>
      <c r="JPF31" s="2"/>
      <c r="JPG31" s="2"/>
      <c r="JPM31" s="2"/>
      <c r="JPN31" s="2"/>
      <c r="JPO31" s="2"/>
      <c r="JPU31" s="2"/>
      <c r="JPV31" s="2"/>
      <c r="JPW31" s="2"/>
      <c r="JQC31" s="2"/>
      <c r="JQD31" s="2"/>
      <c r="JQE31" s="2"/>
      <c r="JQK31" s="2"/>
      <c r="JQL31" s="2"/>
      <c r="JQM31" s="2"/>
      <c r="JQS31" s="2"/>
      <c r="JQT31" s="2"/>
      <c r="JQU31" s="2"/>
      <c r="JRA31" s="2"/>
      <c r="JRB31" s="2"/>
      <c r="JRC31" s="2"/>
      <c r="JRI31" s="2"/>
      <c r="JRJ31" s="2"/>
      <c r="JRK31" s="2"/>
      <c r="JRQ31" s="2"/>
      <c r="JRR31" s="2"/>
      <c r="JRS31" s="2"/>
      <c r="JRY31" s="2"/>
      <c r="JRZ31" s="2"/>
      <c r="JSA31" s="2"/>
      <c r="JSG31" s="2"/>
      <c r="JSH31" s="2"/>
      <c r="JSI31" s="2"/>
      <c r="JSO31" s="2"/>
      <c r="JSP31" s="2"/>
      <c r="JSQ31" s="2"/>
      <c r="JSW31" s="2"/>
      <c r="JSX31" s="2"/>
      <c r="JSY31" s="2"/>
      <c r="JTE31" s="2"/>
      <c r="JTF31" s="2"/>
      <c r="JTG31" s="2"/>
      <c r="JTM31" s="2"/>
      <c r="JTN31" s="2"/>
      <c r="JTO31" s="2"/>
      <c r="JTU31" s="2"/>
      <c r="JTV31" s="2"/>
      <c r="JTW31" s="2"/>
      <c r="JUC31" s="2"/>
      <c r="JUD31" s="2"/>
      <c r="JUE31" s="2"/>
      <c r="JUK31" s="2"/>
      <c r="JUL31" s="2"/>
      <c r="JUM31" s="2"/>
      <c r="JUS31" s="2"/>
      <c r="JUT31" s="2"/>
      <c r="JUU31" s="2"/>
      <c r="JVA31" s="2"/>
      <c r="JVB31" s="2"/>
      <c r="JVC31" s="2"/>
      <c r="JVI31" s="2"/>
      <c r="JVJ31" s="2"/>
      <c r="JVK31" s="2"/>
      <c r="JVQ31" s="2"/>
      <c r="JVR31" s="2"/>
      <c r="JVS31" s="2"/>
      <c r="JVY31" s="2"/>
      <c r="JVZ31" s="2"/>
      <c r="JWA31" s="2"/>
      <c r="JWG31" s="2"/>
      <c r="JWH31" s="2"/>
      <c r="JWI31" s="2"/>
      <c r="JWO31" s="2"/>
      <c r="JWP31" s="2"/>
      <c r="JWQ31" s="2"/>
      <c r="JWW31" s="2"/>
      <c r="JWX31" s="2"/>
      <c r="JWY31" s="2"/>
      <c r="JXE31" s="2"/>
      <c r="JXF31" s="2"/>
      <c r="JXG31" s="2"/>
      <c r="JXM31" s="2"/>
      <c r="JXN31" s="2"/>
      <c r="JXO31" s="2"/>
      <c r="JXU31" s="2"/>
      <c r="JXV31" s="2"/>
      <c r="JXW31" s="2"/>
      <c r="JYC31" s="2"/>
      <c r="JYD31" s="2"/>
      <c r="JYE31" s="2"/>
      <c r="JYK31" s="2"/>
      <c r="JYL31" s="2"/>
      <c r="JYM31" s="2"/>
      <c r="JYS31" s="2"/>
      <c r="JYT31" s="2"/>
      <c r="JYU31" s="2"/>
      <c r="JZA31" s="2"/>
      <c r="JZB31" s="2"/>
      <c r="JZC31" s="2"/>
      <c r="JZI31" s="2"/>
      <c r="JZJ31" s="2"/>
      <c r="JZK31" s="2"/>
      <c r="JZQ31" s="2"/>
      <c r="JZR31" s="2"/>
      <c r="JZS31" s="2"/>
      <c r="JZY31" s="2"/>
      <c r="JZZ31" s="2"/>
      <c r="KAA31" s="2"/>
      <c r="KAG31" s="2"/>
      <c r="KAH31" s="2"/>
      <c r="KAI31" s="2"/>
      <c r="KAO31" s="2"/>
      <c r="KAP31" s="2"/>
      <c r="KAQ31" s="2"/>
      <c r="KAW31" s="2"/>
      <c r="KAX31" s="2"/>
      <c r="KAY31" s="2"/>
      <c r="KBE31" s="2"/>
      <c r="KBF31" s="2"/>
      <c r="KBG31" s="2"/>
      <c r="KBM31" s="2"/>
      <c r="KBN31" s="2"/>
      <c r="KBO31" s="2"/>
      <c r="KBU31" s="2"/>
      <c r="KBV31" s="2"/>
      <c r="KBW31" s="2"/>
      <c r="KCC31" s="2"/>
      <c r="KCD31" s="2"/>
      <c r="KCE31" s="2"/>
      <c r="KCK31" s="2"/>
      <c r="KCL31" s="2"/>
      <c r="KCM31" s="2"/>
      <c r="KCS31" s="2"/>
      <c r="KCT31" s="2"/>
      <c r="KCU31" s="2"/>
      <c r="KDA31" s="2"/>
      <c r="KDB31" s="2"/>
      <c r="KDC31" s="2"/>
      <c r="KDI31" s="2"/>
      <c r="KDJ31" s="2"/>
      <c r="KDK31" s="2"/>
      <c r="KDQ31" s="2"/>
      <c r="KDR31" s="2"/>
      <c r="KDS31" s="2"/>
      <c r="KDY31" s="2"/>
      <c r="KDZ31" s="2"/>
      <c r="KEA31" s="2"/>
      <c r="KEG31" s="2"/>
      <c r="KEH31" s="2"/>
      <c r="KEI31" s="2"/>
      <c r="KEO31" s="2"/>
      <c r="KEP31" s="2"/>
      <c r="KEQ31" s="2"/>
      <c r="KEW31" s="2"/>
      <c r="KEX31" s="2"/>
      <c r="KEY31" s="2"/>
      <c r="KFE31" s="2"/>
      <c r="KFF31" s="2"/>
      <c r="KFG31" s="2"/>
      <c r="KFM31" s="2"/>
      <c r="KFN31" s="2"/>
      <c r="KFO31" s="2"/>
      <c r="KFU31" s="2"/>
      <c r="KFV31" s="2"/>
      <c r="KFW31" s="2"/>
      <c r="KGC31" s="2"/>
      <c r="KGD31" s="2"/>
      <c r="KGE31" s="2"/>
      <c r="KGK31" s="2"/>
      <c r="KGL31" s="2"/>
      <c r="KGM31" s="2"/>
      <c r="KGS31" s="2"/>
      <c r="KGT31" s="2"/>
      <c r="KGU31" s="2"/>
      <c r="KHA31" s="2"/>
      <c r="KHB31" s="2"/>
      <c r="KHC31" s="2"/>
      <c r="KHI31" s="2"/>
      <c r="KHJ31" s="2"/>
      <c r="KHK31" s="2"/>
      <c r="KHQ31" s="2"/>
      <c r="KHR31" s="2"/>
      <c r="KHS31" s="2"/>
      <c r="KHY31" s="2"/>
      <c r="KHZ31" s="2"/>
      <c r="KIA31" s="2"/>
      <c r="KIG31" s="2"/>
      <c r="KIH31" s="2"/>
      <c r="KII31" s="2"/>
      <c r="KIO31" s="2"/>
      <c r="KIP31" s="2"/>
      <c r="KIQ31" s="2"/>
      <c r="KIW31" s="2"/>
      <c r="KIX31" s="2"/>
      <c r="KIY31" s="2"/>
      <c r="KJE31" s="2"/>
      <c r="KJF31" s="2"/>
      <c r="KJG31" s="2"/>
      <c r="KJM31" s="2"/>
      <c r="KJN31" s="2"/>
      <c r="KJO31" s="2"/>
      <c r="KJU31" s="2"/>
      <c r="KJV31" s="2"/>
      <c r="KJW31" s="2"/>
      <c r="KKC31" s="2"/>
      <c r="KKD31" s="2"/>
      <c r="KKE31" s="2"/>
      <c r="KKK31" s="2"/>
      <c r="KKL31" s="2"/>
      <c r="KKM31" s="2"/>
      <c r="KKS31" s="2"/>
      <c r="KKT31" s="2"/>
      <c r="KKU31" s="2"/>
      <c r="KLA31" s="2"/>
      <c r="KLB31" s="2"/>
      <c r="KLC31" s="2"/>
      <c r="KLI31" s="2"/>
      <c r="KLJ31" s="2"/>
      <c r="KLK31" s="2"/>
      <c r="KLQ31" s="2"/>
      <c r="KLR31" s="2"/>
      <c r="KLS31" s="2"/>
      <c r="KLY31" s="2"/>
      <c r="KLZ31" s="2"/>
      <c r="KMA31" s="2"/>
      <c r="KMG31" s="2"/>
      <c r="KMH31" s="2"/>
      <c r="KMI31" s="2"/>
      <c r="KMO31" s="2"/>
      <c r="KMP31" s="2"/>
      <c r="KMQ31" s="2"/>
      <c r="KMW31" s="2"/>
      <c r="KMX31" s="2"/>
      <c r="KMY31" s="2"/>
      <c r="KNE31" s="2"/>
      <c r="KNF31" s="2"/>
      <c r="KNG31" s="2"/>
      <c r="KNM31" s="2"/>
      <c r="KNN31" s="2"/>
      <c r="KNO31" s="2"/>
      <c r="KNU31" s="2"/>
      <c r="KNV31" s="2"/>
      <c r="KNW31" s="2"/>
      <c r="KOC31" s="2"/>
      <c r="KOD31" s="2"/>
      <c r="KOE31" s="2"/>
      <c r="KOK31" s="2"/>
      <c r="KOL31" s="2"/>
      <c r="KOM31" s="2"/>
      <c r="KOS31" s="2"/>
      <c r="KOT31" s="2"/>
      <c r="KOU31" s="2"/>
      <c r="KPA31" s="2"/>
      <c r="KPB31" s="2"/>
      <c r="KPC31" s="2"/>
      <c r="KPI31" s="2"/>
      <c r="KPJ31" s="2"/>
      <c r="KPK31" s="2"/>
      <c r="KPQ31" s="2"/>
      <c r="KPR31" s="2"/>
      <c r="KPS31" s="2"/>
      <c r="KPY31" s="2"/>
      <c r="KPZ31" s="2"/>
      <c r="KQA31" s="2"/>
      <c r="KQG31" s="2"/>
      <c r="KQH31" s="2"/>
      <c r="KQI31" s="2"/>
      <c r="KQO31" s="2"/>
      <c r="KQP31" s="2"/>
      <c r="KQQ31" s="2"/>
      <c r="KQW31" s="2"/>
      <c r="KQX31" s="2"/>
      <c r="KQY31" s="2"/>
      <c r="KRE31" s="2"/>
      <c r="KRF31" s="2"/>
      <c r="KRG31" s="2"/>
      <c r="KRM31" s="2"/>
      <c r="KRN31" s="2"/>
      <c r="KRO31" s="2"/>
      <c r="KRU31" s="2"/>
      <c r="KRV31" s="2"/>
      <c r="KRW31" s="2"/>
      <c r="KSC31" s="2"/>
      <c r="KSD31" s="2"/>
      <c r="KSE31" s="2"/>
      <c r="KSK31" s="2"/>
      <c r="KSL31" s="2"/>
      <c r="KSM31" s="2"/>
      <c r="KSS31" s="2"/>
      <c r="KST31" s="2"/>
      <c r="KSU31" s="2"/>
      <c r="KTA31" s="2"/>
      <c r="KTB31" s="2"/>
      <c r="KTC31" s="2"/>
      <c r="KTI31" s="2"/>
      <c r="KTJ31" s="2"/>
      <c r="KTK31" s="2"/>
      <c r="KTQ31" s="2"/>
      <c r="KTR31" s="2"/>
      <c r="KTS31" s="2"/>
      <c r="KTY31" s="2"/>
      <c r="KTZ31" s="2"/>
      <c r="KUA31" s="2"/>
      <c r="KUG31" s="2"/>
      <c r="KUH31" s="2"/>
      <c r="KUI31" s="2"/>
      <c r="KUO31" s="2"/>
      <c r="KUP31" s="2"/>
      <c r="KUQ31" s="2"/>
      <c r="KUW31" s="2"/>
      <c r="KUX31" s="2"/>
      <c r="KUY31" s="2"/>
      <c r="KVE31" s="2"/>
      <c r="KVF31" s="2"/>
      <c r="KVG31" s="2"/>
      <c r="KVM31" s="2"/>
      <c r="KVN31" s="2"/>
      <c r="KVO31" s="2"/>
      <c r="KVU31" s="2"/>
      <c r="KVV31" s="2"/>
      <c r="KVW31" s="2"/>
      <c r="KWC31" s="2"/>
      <c r="KWD31" s="2"/>
      <c r="KWE31" s="2"/>
      <c r="KWK31" s="2"/>
      <c r="KWL31" s="2"/>
      <c r="KWM31" s="2"/>
      <c r="KWS31" s="2"/>
      <c r="KWT31" s="2"/>
      <c r="KWU31" s="2"/>
      <c r="KXA31" s="2"/>
      <c r="KXB31" s="2"/>
      <c r="KXC31" s="2"/>
      <c r="KXI31" s="2"/>
      <c r="KXJ31" s="2"/>
      <c r="KXK31" s="2"/>
      <c r="KXQ31" s="2"/>
      <c r="KXR31" s="2"/>
      <c r="KXS31" s="2"/>
      <c r="KXY31" s="2"/>
      <c r="KXZ31" s="2"/>
      <c r="KYA31" s="2"/>
      <c r="KYG31" s="2"/>
      <c r="KYH31" s="2"/>
      <c r="KYI31" s="2"/>
      <c r="KYO31" s="2"/>
      <c r="KYP31" s="2"/>
      <c r="KYQ31" s="2"/>
      <c r="KYW31" s="2"/>
      <c r="KYX31" s="2"/>
      <c r="KYY31" s="2"/>
      <c r="KZE31" s="2"/>
      <c r="KZF31" s="2"/>
      <c r="KZG31" s="2"/>
      <c r="KZM31" s="2"/>
      <c r="KZN31" s="2"/>
      <c r="KZO31" s="2"/>
      <c r="KZU31" s="2"/>
      <c r="KZV31" s="2"/>
      <c r="KZW31" s="2"/>
      <c r="LAC31" s="2"/>
      <c r="LAD31" s="2"/>
      <c r="LAE31" s="2"/>
      <c r="LAK31" s="2"/>
      <c r="LAL31" s="2"/>
      <c r="LAM31" s="2"/>
      <c r="LAS31" s="2"/>
      <c r="LAT31" s="2"/>
      <c r="LAU31" s="2"/>
      <c r="LBA31" s="2"/>
      <c r="LBB31" s="2"/>
      <c r="LBC31" s="2"/>
      <c r="LBI31" s="2"/>
      <c r="LBJ31" s="2"/>
      <c r="LBK31" s="2"/>
      <c r="LBQ31" s="2"/>
      <c r="LBR31" s="2"/>
      <c r="LBS31" s="2"/>
      <c r="LBY31" s="2"/>
      <c r="LBZ31" s="2"/>
      <c r="LCA31" s="2"/>
      <c r="LCG31" s="2"/>
      <c r="LCH31" s="2"/>
      <c r="LCI31" s="2"/>
      <c r="LCO31" s="2"/>
      <c r="LCP31" s="2"/>
      <c r="LCQ31" s="2"/>
      <c r="LCW31" s="2"/>
      <c r="LCX31" s="2"/>
      <c r="LCY31" s="2"/>
      <c r="LDE31" s="2"/>
      <c r="LDF31" s="2"/>
      <c r="LDG31" s="2"/>
      <c r="LDM31" s="2"/>
      <c r="LDN31" s="2"/>
      <c r="LDO31" s="2"/>
      <c r="LDU31" s="2"/>
      <c r="LDV31" s="2"/>
      <c r="LDW31" s="2"/>
      <c r="LEC31" s="2"/>
      <c r="LED31" s="2"/>
      <c r="LEE31" s="2"/>
      <c r="LEK31" s="2"/>
      <c r="LEL31" s="2"/>
      <c r="LEM31" s="2"/>
      <c r="LES31" s="2"/>
      <c r="LET31" s="2"/>
      <c r="LEU31" s="2"/>
      <c r="LFA31" s="2"/>
      <c r="LFB31" s="2"/>
      <c r="LFC31" s="2"/>
      <c r="LFI31" s="2"/>
      <c r="LFJ31" s="2"/>
      <c r="LFK31" s="2"/>
      <c r="LFQ31" s="2"/>
      <c r="LFR31" s="2"/>
      <c r="LFS31" s="2"/>
      <c r="LFY31" s="2"/>
      <c r="LFZ31" s="2"/>
      <c r="LGA31" s="2"/>
      <c r="LGG31" s="2"/>
      <c r="LGH31" s="2"/>
      <c r="LGI31" s="2"/>
      <c r="LGO31" s="2"/>
      <c r="LGP31" s="2"/>
      <c r="LGQ31" s="2"/>
      <c r="LGW31" s="2"/>
      <c r="LGX31" s="2"/>
      <c r="LGY31" s="2"/>
      <c r="LHE31" s="2"/>
      <c r="LHF31" s="2"/>
      <c r="LHG31" s="2"/>
      <c r="LHM31" s="2"/>
      <c r="LHN31" s="2"/>
      <c r="LHO31" s="2"/>
      <c r="LHU31" s="2"/>
      <c r="LHV31" s="2"/>
      <c r="LHW31" s="2"/>
      <c r="LIC31" s="2"/>
      <c r="LID31" s="2"/>
      <c r="LIE31" s="2"/>
      <c r="LIK31" s="2"/>
      <c r="LIL31" s="2"/>
      <c r="LIM31" s="2"/>
      <c r="LIS31" s="2"/>
      <c r="LIT31" s="2"/>
      <c r="LIU31" s="2"/>
      <c r="LJA31" s="2"/>
      <c r="LJB31" s="2"/>
      <c r="LJC31" s="2"/>
      <c r="LJI31" s="2"/>
      <c r="LJJ31" s="2"/>
      <c r="LJK31" s="2"/>
      <c r="LJQ31" s="2"/>
      <c r="LJR31" s="2"/>
      <c r="LJS31" s="2"/>
      <c r="LJY31" s="2"/>
      <c r="LJZ31" s="2"/>
      <c r="LKA31" s="2"/>
      <c r="LKG31" s="2"/>
      <c r="LKH31" s="2"/>
      <c r="LKI31" s="2"/>
      <c r="LKO31" s="2"/>
      <c r="LKP31" s="2"/>
      <c r="LKQ31" s="2"/>
      <c r="LKW31" s="2"/>
      <c r="LKX31" s="2"/>
      <c r="LKY31" s="2"/>
      <c r="LLE31" s="2"/>
      <c r="LLF31" s="2"/>
      <c r="LLG31" s="2"/>
      <c r="LLM31" s="2"/>
      <c r="LLN31" s="2"/>
      <c r="LLO31" s="2"/>
      <c r="LLU31" s="2"/>
      <c r="LLV31" s="2"/>
      <c r="LLW31" s="2"/>
      <c r="LMC31" s="2"/>
      <c r="LMD31" s="2"/>
      <c r="LME31" s="2"/>
      <c r="LMK31" s="2"/>
      <c r="LML31" s="2"/>
      <c r="LMM31" s="2"/>
      <c r="LMS31" s="2"/>
      <c r="LMT31" s="2"/>
      <c r="LMU31" s="2"/>
      <c r="LNA31" s="2"/>
      <c r="LNB31" s="2"/>
      <c r="LNC31" s="2"/>
      <c r="LNI31" s="2"/>
      <c r="LNJ31" s="2"/>
      <c r="LNK31" s="2"/>
      <c r="LNQ31" s="2"/>
      <c r="LNR31" s="2"/>
      <c r="LNS31" s="2"/>
      <c r="LNY31" s="2"/>
      <c r="LNZ31" s="2"/>
      <c r="LOA31" s="2"/>
      <c r="LOG31" s="2"/>
      <c r="LOH31" s="2"/>
      <c r="LOI31" s="2"/>
      <c r="LOO31" s="2"/>
      <c r="LOP31" s="2"/>
      <c r="LOQ31" s="2"/>
      <c r="LOW31" s="2"/>
      <c r="LOX31" s="2"/>
      <c r="LOY31" s="2"/>
      <c r="LPE31" s="2"/>
      <c r="LPF31" s="2"/>
      <c r="LPG31" s="2"/>
      <c r="LPM31" s="2"/>
      <c r="LPN31" s="2"/>
      <c r="LPO31" s="2"/>
      <c r="LPU31" s="2"/>
      <c r="LPV31" s="2"/>
      <c r="LPW31" s="2"/>
      <c r="LQC31" s="2"/>
      <c r="LQD31" s="2"/>
      <c r="LQE31" s="2"/>
      <c r="LQK31" s="2"/>
      <c r="LQL31" s="2"/>
      <c r="LQM31" s="2"/>
      <c r="LQS31" s="2"/>
      <c r="LQT31" s="2"/>
      <c r="LQU31" s="2"/>
      <c r="LRA31" s="2"/>
      <c r="LRB31" s="2"/>
      <c r="LRC31" s="2"/>
      <c r="LRI31" s="2"/>
      <c r="LRJ31" s="2"/>
      <c r="LRK31" s="2"/>
      <c r="LRQ31" s="2"/>
      <c r="LRR31" s="2"/>
      <c r="LRS31" s="2"/>
      <c r="LRY31" s="2"/>
      <c r="LRZ31" s="2"/>
      <c r="LSA31" s="2"/>
      <c r="LSG31" s="2"/>
      <c r="LSH31" s="2"/>
      <c r="LSI31" s="2"/>
      <c r="LSO31" s="2"/>
      <c r="LSP31" s="2"/>
      <c r="LSQ31" s="2"/>
      <c r="LSW31" s="2"/>
      <c r="LSX31" s="2"/>
      <c r="LSY31" s="2"/>
      <c r="LTE31" s="2"/>
      <c r="LTF31" s="2"/>
      <c r="LTG31" s="2"/>
      <c r="LTM31" s="2"/>
      <c r="LTN31" s="2"/>
      <c r="LTO31" s="2"/>
      <c r="LTU31" s="2"/>
      <c r="LTV31" s="2"/>
      <c r="LTW31" s="2"/>
      <c r="LUC31" s="2"/>
      <c r="LUD31" s="2"/>
      <c r="LUE31" s="2"/>
      <c r="LUK31" s="2"/>
      <c r="LUL31" s="2"/>
      <c r="LUM31" s="2"/>
      <c r="LUS31" s="2"/>
      <c r="LUT31" s="2"/>
      <c r="LUU31" s="2"/>
      <c r="LVA31" s="2"/>
      <c r="LVB31" s="2"/>
      <c r="LVC31" s="2"/>
      <c r="LVI31" s="2"/>
      <c r="LVJ31" s="2"/>
      <c r="LVK31" s="2"/>
      <c r="LVQ31" s="2"/>
      <c r="LVR31" s="2"/>
      <c r="LVS31" s="2"/>
      <c r="LVY31" s="2"/>
      <c r="LVZ31" s="2"/>
      <c r="LWA31" s="2"/>
      <c r="LWG31" s="2"/>
      <c r="LWH31" s="2"/>
      <c r="LWI31" s="2"/>
      <c r="LWO31" s="2"/>
      <c r="LWP31" s="2"/>
      <c r="LWQ31" s="2"/>
      <c r="LWW31" s="2"/>
      <c r="LWX31" s="2"/>
      <c r="LWY31" s="2"/>
      <c r="LXE31" s="2"/>
      <c r="LXF31" s="2"/>
      <c r="LXG31" s="2"/>
      <c r="LXM31" s="2"/>
      <c r="LXN31" s="2"/>
      <c r="LXO31" s="2"/>
      <c r="LXU31" s="2"/>
      <c r="LXV31" s="2"/>
      <c r="LXW31" s="2"/>
      <c r="LYC31" s="2"/>
      <c r="LYD31" s="2"/>
      <c r="LYE31" s="2"/>
      <c r="LYK31" s="2"/>
      <c r="LYL31" s="2"/>
      <c r="LYM31" s="2"/>
      <c r="LYS31" s="2"/>
      <c r="LYT31" s="2"/>
      <c r="LYU31" s="2"/>
      <c r="LZA31" s="2"/>
      <c r="LZB31" s="2"/>
      <c r="LZC31" s="2"/>
      <c r="LZI31" s="2"/>
      <c r="LZJ31" s="2"/>
      <c r="LZK31" s="2"/>
      <c r="LZQ31" s="2"/>
      <c r="LZR31" s="2"/>
      <c r="LZS31" s="2"/>
      <c r="LZY31" s="2"/>
      <c r="LZZ31" s="2"/>
      <c r="MAA31" s="2"/>
      <c r="MAG31" s="2"/>
      <c r="MAH31" s="2"/>
      <c r="MAI31" s="2"/>
      <c r="MAO31" s="2"/>
      <c r="MAP31" s="2"/>
      <c r="MAQ31" s="2"/>
      <c r="MAW31" s="2"/>
      <c r="MAX31" s="2"/>
      <c r="MAY31" s="2"/>
      <c r="MBE31" s="2"/>
      <c r="MBF31" s="2"/>
      <c r="MBG31" s="2"/>
      <c r="MBM31" s="2"/>
      <c r="MBN31" s="2"/>
      <c r="MBO31" s="2"/>
      <c r="MBU31" s="2"/>
      <c r="MBV31" s="2"/>
      <c r="MBW31" s="2"/>
      <c r="MCC31" s="2"/>
      <c r="MCD31" s="2"/>
      <c r="MCE31" s="2"/>
      <c r="MCK31" s="2"/>
      <c r="MCL31" s="2"/>
      <c r="MCM31" s="2"/>
      <c r="MCS31" s="2"/>
      <c r="MCT31" s="2"/>
      <c r="MCU31" s="2"/>
      <c r="MDA31" s="2"/>
      <c r="MDB31" s="2"/>
      <c r="MDC31" s="2"/>
      <c r="MDI31" s="2"/>
      <c r="MDJ31" s="2"/>
      <c r="MDK31" s="2"/>
      <c r="MDQ31" s="2"/>
      <c r="MDR31" s="2"/>
      <c r="MDS31" s="2"/>
      <c r="MDY31" s="2"/>
      <c r="MDZ31" s="2"/>
      <c r="MEA31" s="2"/>
      <c r="MEG31" s="2"/>
      <c r="MEH31" s="2"/>
      <c r="MEI31" s="2"/>
      <c r="MEO31" s="2"/>
      <c r="MEP31" s="2"/>
      <c r="MEQ31" s="2"/>
      <c r="MEW31" s="2"/>
      <c r="MEX31" s="2"/>
      <c r="MEY31" s="2"/>
      <c r="MFE31" s="2"/>
      <c r="MFF31" s="2"/>
      <c r="MFG31" s="2"/>
      <c r="MFM31" s="2"/>
      <c r="MFN31" s="2"/>
      <c r="MFO31" s="2"/>
      <c r="MFU31" s="2"/>
      <c r="MFV31" s="2"/>
      <c r="MFW31" s="2"/>
      <c r="MGC31" s="2"/>
      <c r="MGD31" s="2"/>
      <c r="MGE31" s="2"/>
      <c r="MGK31" s="2"/>
      <c r="MGL31" s="2"/>
      <c r="MGM31" s="2"/>
      <c r="MGS31" s="2"/>
      <c r="MGT31" s="2"/>
      <c r="MGU31" s="2"/>
      <c r="MHA31" s="2"/>
      <c r="MHB31" s="2"/>
      <c r="MHC31" s="2"/>
      <c r="MHI31" s="2"/>
      <c r="MHJ31" s="2"/>
      <c r="MHK31" s="2"/>
      <c r="MHQ31" s="2"/>
      <c r="MHR31" s="2"/>
      <c r="MHS31" s="2"/>
      <c r="MHY31" s="2"/>
      <c r="MHZ31" s="2"/>
      <c r="MIA31" s="2"/>
      <c r="MIG31" s="2"/>
      <c r="MIH31" s="2"/>
      <c r="MII31" s="2"/>
      <c r="MIO31" s="2"/>
      <c r="MIP31" s="2"/>
      <c r="MIQ31" s="2"/>
      <c r="MIW31" s="2"/>
      <c r="MIX31" s="2"/>
      <c r="MIY31" s="2"/>
      <c r="MJE31" s="2"/>
      <c r="MJF31" s="2"/>
      <c r="MJG31" s="2"/>
      <c r="MJM31" s="2"/>
      <c r="MJN31" s="2"/>
      <c r="MJO31" s="2"/>
      <c r="MJU31" s="2"/>
      <c r="MJV31" s="2"/>
      <c r="MJW31" s="2"/>
      <c r="MKC31" s="2"/>
      <c r="MKD31" s="2"/>
      <c r="MKE31" s="2"/>
      <c r="MKK31" s="2"/>
      <c r="MKL31" s="2"/>
      <c r="MKM31" s="2"/>
      <c r="MKS31" s="2"/>
      <c r="MKT31" s="2"/>
      <c r="MKU31" s="2"/>
      <c r="MLA31" s="2"/>
      <c r="MLB31" s="2"/>
      <c r="MLC31" s="2"/>
      <c r="MLI31" s="2"/>
      <c r="MLJ31" s="2"/>
      <c r="MLK31" s="2"/>
      <c r="MLQ31" s="2"/>
      <c r="MLR31" s="2"/>
      <c r="MLS31" s="2"/>
      <c r="MLY31" s="2"/>
      <c r="MLZ31" s="2"/>
      <c r="MMA31" s="2"/>
      <c r="MMG31" s="2"/>
      <c r="MMH31" s="2"/>
      <c r="MMI31" s="2"/>
      <c r="MMO31" s="2"/>
      <c r="MMP31" s="2"/>
      <c r="MMQ31" s="2"/>
      <c r="MMW31" s="2"/>
      <c r="MMX31" s="2"/>
      <c r="MMY31" s="2"/>
      <c r="MNE31" s="2"/>
      <c r="MNF31" s="2"/>
      <c r="MNG31" s="2"/>
      <c r="MNM31" s="2"/>
      <c r="MNN31" s="2"/>
      <c r="MNO31" s="2"/>
      <c r="MNU31" s="2"/>
      <c r="MNV31" s="2"/>
      <c r="MNW31" s="2"/>
      <c r="MOC31" s="2"/>
      <c r="MOD31" s="2"/>
      <c r="MOE31" s="2"/>
      <c r="MOK31" s="2"/>
      <c r="MOL31" s="2"/>
      <c r="MOM31" s="2"/>
      <c r="MOS31" s="2"/>
      <c r="MOT31" s="2"/>
      <c r="MOU31" s="2"/>
      <c r="MPA31" s="2"/>
      <c r="MPB31" s="2"/>
      <c r="MPC31" s="2"/>
      <c r="MPI31" s="2"/>
      <c r="MPJ31" s="2"/>
      <c r="MPK31" s="2"/>
      <c r="MPQ31" s="2"/>
      <c r="MPR31" s="2"/>
      <c r="MPS31" s="2"/>
      <c r="MPY31" s="2"/>
      <c r="MPZ31" s="2"/>
      <c r="MQA31" s="2"/>
      <c r="MQG31" s="2"/>
      <c r="MQH31" s="2"/>
      <c r="MQI31" s="2"/>
      <c r="MQO31" s="2"/>
      <c r="MQP31" s="2"/>
      <c r="MQQ31" s="2"/>
      <c r="MQW31" s="2"/>
      <c r="MQX31" s="2"/>
      <c r="MQY31" s="2"/>
      <c r="MRE31" s="2"/>
      <c r="MRF31" s="2"/>
      <c r="MRG31" s="2"/>
      <c r="MRM31" s="2"/>
      <c r="MRN31" s="2"/>
      <c r="MRO31" s="2"/>
      <c r="MRU31" s="2"/>
      <c r="MRV31" s="2"/>
      <c r="MRW31" s="2"/>
      <c r="MSC31" s="2"/>
      <c r="MSD31" s="2"/>
      <c r="MSE31" s="2"/>
      <c r="MSK31" s="2"/>
      <c r="MSL31" s="2"/>
      <c r="MSM31" s="2"/>
      <c r="MSS31" s="2"/>
      <c r="MST31" s="2"/>
      <c r="MSU31" s="2"/>
      <c r="MTA31" s="2"/>
      <c r="MTB31" s="2"/>
      <c r="MTC31" s="2"/>
      <c r="MTI31" s="2"/>
      <c r="MTJ31" s="2"/>
      <c r="MTK31" s="2"/>
      <c r="MTQ31" s="2"/>
      <c r="MTR31" s="2"/>
      <c r="MTS31" s="2"/>
      <c r="MTY31" s="2"/>
      <c r="MTZ31" s="2"/>
      <c r="MUA31" s="2"/>
      <c r="MUG31" s="2"/>
      <c r="MUH31" s="2"/>
      <c r="MUI31" s="2"/>
      <c r="MUO31" s="2"/>
      <c r="MUP31" s="2"/>
      <c r="MUQ31" s="2"/>
      <c r="MUW31" s="2"/>
      <c r="MUX31" s="2"/>
      <c r="MUY31" s="2"/>
      <c r="MVE31" s="2"/>
      <c r="MVF31" s="2"/>
      <c r="MVG31" s="2"/>
      <c r="MVM31" s="2"/>
      <c r="MVN31" s="2"/>
      <c r="MVO31" s="2"/>
      <c r="MVU31" s="2"/>
      <c r="MVV31" s="2"/>
      <c r="MVW31" s="2"/>
      <c r="MWC31" s="2"/>
      <c r="MWD31" s="2"/>
      <c r="MWE31" s="2"/>
      <c r="MWK31" s="2"/>
      <c r="MWL31" s="2"/>
      <c r="MWM31" s="2"/>
      <c r="MWS31" s="2"/>
      <c r="MWT31" s="2"/>
      <c r="MWU31" s="2"/>
      <c r="MXA31" s="2"/>
      <c r="MXB31" s="2"/>
      <c r="MXC31" s="2"/>
      <c r="MXI31" s="2"/>
      <c r="MXJ31" s="2"/>
      <c r="MXK31" s="2"/>
      <c r="MXQ31" s="2"/>
      <c r="MXR31" s="2"/>
      <c r="MXS31" s="2"/>
      <c r="MXY31" s="2"/>
      <c r="MXZ31" s="2"/>
      <c r="MYA31" s="2"/>
      <c r="MYG31" s="2"/>
      <c r="MYH31" s="2"/>
      <c r="MYI31" s="2"/>
      <c r="MYO31" s="2"/>
      <c r="MYP31" s="2"/>
      <c r="MYQ31" s="2"/>
      <c r="MYW31" s="2"/>
      <c r="MYX31" s="2"/>
      <c r="MYY31" s="2"/>
      <c r="MZE31" s="2"/>
      <c r="MZF31" s="2"/>
      <c r="MZG31" s="2"/>
      <c r="MZM31" s="2"/>
      <c r="MZN31" s="2"/>
      <c r="MZO31" s="2"/>
      <c r="MZU31" s="2"/>
      <c r="MZV31" s="2"/>
      <c r="MZW31" s="2"/>
      <c r="NAC31" s="2"/>
      <c r="NAD31" s="2"/>
      <c r="NAE31" s="2"/>
      <c r="NAK31" s="2"/>
      <c r="NAL31" s="2"/>
      <c r="NAM31" s="2"/>
      <c r="NAS31" s="2"/>
      <c r="NAT31" s="2"/>
      <c r="NAU31" s="2"/>
      <c r="NBA31" s="2"/>
      <c r="NBB31" s="2"/>
      <c r="NBC31" s="2"/>
      <c r="NBI31" s="2"/>
      <c r="NBJ31" s="2"/>
      <c r="NBK31" s="2"/>
      <c r="NBQ31" s="2"/>
      <c r="NBR31" s="2"/>
      <c r="NBS31" s="2"/>
      <c r="NBY31" s="2"/>
      <c r="NBZ31" s="2"/>
      <c r="NCA31" s="2"/>
      <c r="NCG31" s="2"/>
      <c r="NCH31" s="2"/>
      <c r="NCI31" s="2"/>
      <c r="NCO31" s="2"/>
      <c r="NCP31" s="2"/>
      <c r="NCQ31" s="2"/>
      <c r="NCW31" s="2"/>
      <c r="NCX31" s="2"/>
      <c r="NCY31" s="2"/>
      <c r="NDE31" s="2"/>
      <c r="NDF31" s="2"/>
      <c r="NDG31" s="2"/>
      <c r="NDM31" s="2"/>
      <c r="NDN31" s="2"/>
      <c r="NDO31" s="2"/>
      <c r="NDU31" s="2"/>
      <c r="NDV31" s="2"/>
      <c r="NDW31" s="2"/>
      <c r="NEC31" s="2"/>
      <c r="NED31" s="2"/>
      <c r="NEE31" s="2"/>
      <c r="NEK31" s="2"/>
      <c r="NEL31" s="2"/>
      <c r="NEM31" s="2"/>
      <c r="NES31" s="2"/>
      <c r="NET31" s="2"/>
      <c r="NEU31" s="2"/>
      <c r="NFA31" s="2"/>
      <c r="NFB31" s="2"/>
      <c r="NFC31" s="2"/>
      <c r="NFI31" s="2"/>
      <c r="NFJ31" s="2"/>
      <c r="NFK31" s="2"/>
      <c r="NFQ31" s="2"/>
      <c r="NFR31" s="2"/>
      <c r="NFS31" s="2"/>
      <c r="NFY31" s="2"/>
      <c r="NFZ31" s="2"/>
      <c r="NGA31" s="2"/>
      <c r="NGG31" s="2"/>
      <c r="NGH31" s="2"/>
      <c r="NGI31" s="2"/>
      <c r="NGO31" s="2"/>
      <c r="NGP31" s="2"/>
      <c r="NGQ31" s="2"/>
      <c r="NGW31" s="2"/>
      <c r="NGX31" s="2"/>
      <c r="NGY31" s="2"/>
      <c r="NHE31" s="2"/>
      <c r="NHF31" s="2"/>
      <c r="NHG31" s="2"/>
      <c r="NHM31" s="2"/>
      <c r="NHN31" s="2"/>
      <c r="NHO31" s="2"/>
      <c r="NHU31" s="2"/>
      <c r="NHV31" s="2"/>
      <c r="NHW31" s="2"/>
      <c r="NIC31" s="2"/>
      <c r="NID31" s="2"/>
      <c r="NIE31" s="2"/>
      <c r="NIK31" s="2"/>
      <c r="NIL31" s="2"/>
      <c r="NIM31" s="2"/>
      <c r="NIS31" s="2"/>
      <c r="NIT31" s="2"/>
      <c r="NIU31" s="2"/>
      <c r="NJA31" s="2"/>
      <c r="NJB31" s="2"/>
      <c r="NJC31" s="2"/>
      <c r="NJI31" s="2"/>
      <c r="NJJ31" s="2"/>
      <c r="NJK31" s="2"/>
      <c r="NJQ31" s="2"/>
      <c r="NJR31" s="2"/>
      <c r="NJS31" s="2"/>
      <c r="NJY31" s="2"/>
      <c r="NJZ31" s="2"/>
      <c r="NKA31" s="2"/>
      <c r="NKG31" s="2"/>
      <c r="NKH31" s="2"/>
      <c r="NKI31" s="2"/>
      <c r="NKO31" s="2"/>
      <c r="NKP31" s="2"/>
      <c r="NKQ31" s="2"/>
      <c r="NKW31" s="2"/>
      <c r="NKX31" s="2"/>
      <c r="NKY31" s="2"/>
      <c r="NLE31" s="2"/>
      <c r="NLF31" s="2"/>
      <c r="NLG31" s="2"/>
      <c r="NLM31" s="2"/>
      <c r="NLN31" s="2"/>
      <c r="NLO31" s="2"/>
      <c r="NLU31" s="2"/>
      <c r="NLV31" s="2"/>
      <c r="NLW31" s="2"/>
      <c r="NMC31" s="2"/>
      <c r="NMD31" s="2"/>
      <c r="NME31" s="2"/>
      <c r="NMK31" s="2"/>
      <c r="NML31" s="2"/>
      <c r="NMM31" s="2"/>
      <c r="NMS31" s="2"/>
      <c r="NMT31" s="2"/>
      <c r="NMU31" s="2"/>
      <c r="NNA31" s="2"/>
      <c r="NNB31" s="2"/>
      <c r="NNC31" s="2"/>
      <c r="NNI31" s="2"/>
      <c r="NNJ31" s="2"/>
      <c r="NNK31" s="2"/>
      <c r="NNQ31" s="2"/>
      <c r="NNR31" s="2"/>
      <c r="NNS31" s="2"/>
      <c r="NNY31" s="2"/>
      <c r="NNZ31" s="2"/>
      <c r="NOA31" s="2"/>
      <c r="NOG31" s="2"/>
      <c r="NOH31" s="2"/>
      <c r="NOI31" s="2"/>
      <c r="NOO31" s="2"/>
      <c r="NOP31" s="2"/>
      <c r="NOQ31" s="2"/>
      <c r="NOW31" s="2"/>
      <c r="NOX31" s="2"/>
      <c r="NOY31" s="2"/>
      <c r="NPE31" s="2"/>
      <c r="NPF31" s="2"/>
      <c r="NPG31" s="2"/>
      <c r="NPM31" s="2"/>
      <c r="NPN31" s="2"/>
      <c r="NPO31" s="2"/>
      <c r="NPU31" s="2"/>
      <c r="NPV31" s="2"/>
      <c r="NPW31" s="2"/>
      <c r="NQC31" s="2"/>
      <c r="NQD31" s="2"/>
      <c r="NQE31" s="2"/>
      <c r="NQK31" s="2"/>
      <c r="NQL31" s="2"/>
      <c r="NQM31" s="2"/>
      <c r="NQS31" s="2"/>
      <c r="NQT31" s="2"/>
      <c r="NQU31" s="2"/>
      <c r="NRA31" s="2"/>
      <c r="NRB31" s="2"/>
      <c r="NRC31" s="2"/>
      <c r="NRI31" s="2"/>
      <c r="NRJ31" s="2"/>
      <c r="NRK31" s="2"/>
      <c r="NRQ31" s="2"/>
      <c r="NRR31" s="2"/>
      <c r="NRS31" s="2"/>
      <c r="NRY31" s="2"/>
      <c r="NRZ31" s="2"/>
      <c r="NSA31" s="2"/>
      <c r="NSG31" s="2"/>
      <c r="NSH31" s="2"/>
      <c r="NSI31" s="2"/>
      <c r="NSO31" s="2"/>
      <c r="NSP31" s="2"/>
      <c r="NSQ31" s="2"/>
      <c r="NSW31" s="2"/>
      <c r="NSX31" s="2"/>
      <c r="NSY31" s="2"/>
      <c r="NTE31" s="2"/>
      <c r="NTF31" s="2"/>
      <c r="NTG31" s="2"/>
      <c r="NTM31" s="2"/>
      <c r="NTN31" s="2"/>
      <c r="NTO31" s="2"/>
      <c r="NTU31" s="2"/>
      <c r="NTV31" s="2"/>
      <c r="NTW31" s="2"/>
      <c r="NUC31" s="2"/>
      <c r="NUD31" s="2"/>
      <c r="NUE31" s="2"/>
      <c r="NUK31" s="2"/>
      <c r="NUL31" s="2"/>
      <c r="NUM31" s="2"/>
      <c r="NUS31" s="2"/>
      <c r="NUT31" s="2"/>
      <c r="NUU31" s="2"/>
      <c r="NVA31" s="2"/>
      <c r="NVB31" s="2"/>
      <c r="NVC31" s="2"/>
      <c r="NVI31" s="2"/>
      <c r="NVJ31" s="2"/>
      <c r="NVK31" s="2"/>
      <c r="NVQ31" s="2"/>
      <c r="NVR31" s="2"/>
      <c r="NVS31" s="2"/>
      <c r="NVY31" s="2"/>
      <c r="NVZ31" s="2"/>
      <c r="NWA31" s="2"/>
      <c r="NWG31" s="2"/>
      <c r="NWH31" s="2"/>
      <c r="NWI31" s="2"/>
      <c r="NWO31" s="2"/>
      <c r="NWP31" s="2"/>
      <c r="NWQ31" s="2"/>
      <c r="NWW31" s="2"/>
      <c r="NWX31" s="2"/>
      <c r="NWY31" s="2"/>
      <c r="NXE31" s="2"/>
      <c r="NXF31" s="2"/>
      <c r="NXG31" s="2"/>
      <c r="NXM31" s="2"/>
      <c r="NXN31" s="2"/>
      <c r="NXO31" s="2"/>
      <c r="NXU31" s="2"/>
      <c r="NXV31" s="2"/>
      <c r="NXW31" s="2"/>
      <c r="NYC31" s="2"/>
      <c r="NYD31" s="2"/>
      <c r="NYE31" s="2"/>
      <c r="NYK31" s="2"/>
      <c r="NYL31" s="2"/>
      <c r="NYM31" s="2"/>
      <c r="NYS31" s="2"/>
      <c r="NYT31" s="2"/>
      <c r="NYU31" s="2"/>
      <c r="NZA31" s="2"/>
      <c r="NZB31" s="2"/>
      <c r="NZC31" s="2"/>
      <c r="NZI31" s="2"/>
      <c r="NZJ31" s="2"/>
      <c r="NZK31" s="2"/>
      <c r="NZQ31" s="2"/>
      <c r="NZR31" s="2"/>
      <c r="NZS31" s="2"/>
      <c r="NZY31" s="2"/>
      <c r="NZZ31" s="2"/>
      <c r="OAA31" s="2"/>
      <c r="OAG31" s="2"/>
      <c r="OAH31" s="2"/>
      <c r="OAI31" s="2"/>
      <c r="OAO31" s="2"/>
      <c r="OAP31" s="2"/>
      <c r="OAQ31" s="2"/>
      <c r="OAW31" s="2"/>
      <c r="OAX31" s="2"/>
      <c r="OAY31" s="2"/>
      <c r="OBE31" s="2"/>
      <c r="OBF31" s="2"/>
      <c r="OBG31" s="2"/>
      <c r="OBM31" s="2"/>
      <c r="OBN31" s="2"/>
      <c r="OBO31" s="2"/>
      <c r="OBU31" s="2"/>
      <c r="OBV31" s="2"/>
      <c r="OBW31" s="2"/>
      <c r="OCC31" s="2"/>
      <c r="OCD31" s="2"/>
      <c r="OCE31" s="2"/>
      <c r="OCK31" s="2"/>
      <c r="OCL31" s="2"/>
      <c r="OCM31" s="2"/>
      <c r="OCS31" s="2"/>
      <c r="OCT31" s="2"/>
      <c r="OCU31" s="2"/>
      <c r="ODA31" s="2"/>
      <c r="ODB31" s="2"/>
      <c r="ODC31" s="2"/>
      <c r="ODI31" s="2"/>
      <c r="ODJ31" s="2"/>
      <c r="ODK31" s="2"/>
      <c r="ODQ31" s="2"/>
      <c r="ODR31" s="2"/>
      <c r="ODS31" s="2"/>
      <c r="ODY31" s="2"/>
      <c r="ODZ31" s="2"/>
      <c r="OEA31" s="2"/>
      <c r="OEG31" s="2"/>
      <c r="OEH31" s="2"/>
      <c r="OEI31" s="2"/>
      <c r="OEO31" s="2"/>
      <c r="OEP31" s="2"/>
      <c r="OEQ31" s="2"/>
      <c r="OEW31" s="2"/>
      <c r="OEX31" s="2"/>
      <c r="OEY31" s="2"/>
      <c r="OFE31" s="2"/>
      <c r="OFF31" s="2"/>
      <c r="OFG31" s="2"/>
      <c r="OFM31" s="2"/>
      <c r="OFN31" s="2"/>
      <c r="OFO31" s="2"/>
      <c r="OFU31" s="2"/>
      <c r="OFV31" s="2"/>
      <c r="OFW31" s="2"/>
      <c r="OGC31" s="2"/>
      <c r="OGD31" s="2"/>
      <c r="OGE31" s="2"/>
      <c r="OGK31" s="2"/>
      <c r="OGL31" s="2"/>
      <c r="OGM31" s="2"/>
      <c r="OGS31" s="2"/>
      <c r="OGT31" s="2"/>
      <c r="OGU31" s="2"/>
      <c r="OHA31" s="2"/>
      <c r="OHB31" s="2"/>
      <c r="OHC31" s="2"/>
      <c r="OHI31" s="2"/>
      <c r="OHJ31" s="2"/>
      <c r="OHK31" s="2"/>
      <c r="OHQ31" s="2"/>
      <c r="OHR31" s="2"/>
      <c r="OHS31" s="2"/>
      <c r="OHY31" s="2"/>
      <c r="OHZ31" s="2"/>
      <c r="OIA31" s="2"/>
      <c r="OIG31" s="2"/>
      <c r="OIH31" s="2"/>
      <c r="OII31" s="2"/>
      <c r="OIO31" s="2"/>
      <c r="OIP31" s="2"/>
      <c r="OIQ31" s="2"/>
      <c r="OIW31" s="2"/>
      <c r="OIX31" s="2"/>
      <c r="OIY31" s="2"/>
      <c r="OJE31" s="2"/>
      <c r="OJF31" s="2"/>
      <c r="OJG31" s="2"/>
      <c r="OJM31" s="2"/>
      <c r="OJN31" s="2"/>
      <c r="OJO31" s="2"/>
      <c r="OJU31" s="2"/>
      <c r="OJV31" s="2"/>
      <c r="OJW31" s="2"/>
      <c r="OKC31" s="2"/>
      <c r="OKD31" s="2"/>
      <c r="OKE31" s="2"/>
      <c r="OKK31" s="2"/>
      <c r="OKL31" s="2"/>
      <c r="OKM31" s="2"/>
      <c r="OKS31" s="2"/>
      <c r="OKT31" s="2"/>
      <c r="OKU31" s="2"/>
      <c r="OLA31" s="2"/>
      <c r="OLB31" s="2"/>
      <c r="OLC31" s="2"/>
      <c r="OLI31" s="2"/>
      <c r="OLJ31" s="2"/>
      <c r="OLK31" s="2"/>
      <c r="OLQ31" s="2"/>
      <c r="OLR31" s="2"/>
      <c r="OLS31" s="2"/>
      <c r="OLY31" s="2"/>
      <c r="OLZ31" s="2"/>
      <c r="OMA31" s="2"/>
      <c r="OMG31" s="2"/>
      <c r="OMH31" s="2"/>
      <c r="OMI31" s="2"/>
      <c r="OMO31" s="2"/>
      <c r="OMP31" s="2"/>
      <c r="OMQ31" s="2"/>
      <c r="OMW31" s="2"/>
      <c r="OMX31" s="2"/>
      <c r="OMY31" s="2"/>
      <c r="ONE31" s="2"/>
      <c r="ONF31" s="2"/>
      <c r="ONG31" s="2"/>
      <c r="ONM31" s="2"/>
      <c r="ONN31" s="2"/>
      <c r="ONO31" s="2"/>
      <c r="ONU31" s="2"/>
      <c r="ONV31" s="2"/>
      <c r="ONW31" s="2"/>
      <c r="OOC31" s="2"/>
      <c r="OOD31" s="2"/>
      <c r="OOE31" s="2"/>
      <c r="OOK31" s="2"/>
      <c r="OOL31" s="2"/>
      <c r="OOM31" s="2"/>
      <c r="OOS31" s="2"/>
      <c r="OOT31" s="2"/>
      <c r="OOU31" s="2"/>
      <c r="OPA31" s="2"/>
      <c r="OPB31" s="2"/>
      <c r="OPC31" s="2"/>
      <c r="OPI31" s="2"/>
      <c r="OPJ31" s="2"/>
      <c r="OPK31" s="2"/>
      <c r="OPQ31" s="2"/>
      <c r="OPR31" s="2"/>
      <c r="OPS31" s="2"/>
      <c r="OPY31" s="2"/>
      <c r="OPZ31" s="2"/>
      <c r="OQA31" s="2"/>
      <c r="OQG31" s="2"/>
      <c r="OQH31" s="2"/>
      <c r="OQI31" s="2"/>
      <c r="OQO31" s="2"/>
      <c r="OQP31" s="2"/>
      <c r="OQQ31" s="2"/>
      <c r="OQW31" s="2"/>
      <c r="OQX31" s="2"/>
      <c r="OQY31" s="2"/>
      <c r="ORE31" s="2"/>
      <c r="ORF31" s="2"/>
      <c r="ORG31" s="2"/>
      <c r="ORM31" s="2"/>
      <c r="ORN31" s="2"/>
      <c r="ORO31" s="2"/>
      <c r="ORU31" s="2"/>
      <c r="ORV31" s="2"/>
      <c r="ORW31" s="2"/>
      <c r="OSC31" s="2"/>
      <c r="OSD31" s="2"/>
      <c r="OSE31" s="2"/>
      <c r="OSK31" s="2"/>
      <c r="OSL31" s="2"/>
      <c r="OSM31" s="2"/>
      <c r="OSS31" s="2"/>
      <c r="OST31" s="2"/>
      <c r="OSU31" s="2"/>
      <c r="OTA31" s="2"/>
      <c r="OTB31" s="2"/>
      <c r="OTC31" s="2"/>
      <c r="OTI31" s="2"/>
      <c r="OTJ31" s="2"/>
      <c r="OTK31" s="2"/>
      <c r="OTQ31" s="2"/>
      <c r="OTR31" s="2"/>
      <c r="OTS31" s="2"/>
      <c r="OTY31" s="2"/>
      <c r="OTZ31" s="2"/>
      <c r="OUA31" s="2"/>
      <c r="OUG31" s="2"/>
      <c r="OUH31" s="2"/>
      <c r="OUI31" s="2"/>
      <c r="OUO31" s="2"/>
      <c r="OUP31" s="2"/>
      <c r="OUQ31" s="2"/>
      <c r="OUW31" s="2"/>
      <c r="OUX31" s="2"/>
      <c r="OUY31" s="2"/>
      <c r="OVE31" s="2"/>
      <c r="OVF31" s="2"/>
      <c r="OVG31" s="2"/>
      <c r="OVM31" s="2"/>
      <c r="OVN31" s="2"/>
      <c r="OVO31" s="2"/>
      <c r="OVU31" s="2"/>
      <c r="OVV31" s="2"/>
      <c r="OVW31" s="2"/>
      <c r="OWC31" s="2"/>
      <c r="OWD31" s="2"/>
      <c r="OWE31" s="2"/>
      <c r="OWK31" s="2"/>
      <c r="OWL31" s="2"/>
      <c r="OWM31" s="2"/>
      <c r="OWS31" s="2"/>
      <c r="OWT31" s="2"/>
      <c r="OWU31" s="2"/>
      <c r="OXA31" s="2"/>
      <c r="OXB31" s="2"/>
      <c r="OXC31" s="2"/>
      <c r="OXI31" s="2"/>
      <c r="OXJ31" s="2"/>
      <c r="OXK31" s="2"/>
      <c r="OXQ31" s="2"/>
      <c r="OXR31" s="2"/>
      <c r="OXS31" s="2"/>
      <c r="OXY31" s="2"/>
      <c r="OXZ31" s="2"/>
      <c r="OYA31" s="2"/>
      <c r="OYG31" s="2"/>
      <c r="OYH31" s="2"/>
      <c r="OYI31" s="2"/>
      <c r="OYO31" s="2"/>
      <c r="OYP31" s="2"/>
      <c r="OYQ31" s="2"/>
      <c r="OYW31" s="2"/>
      <c r="OYX31" s="2"/>
      <c r="OYY31" s="2"/>
      <c r="OZE31" s="2"/>
      <c r="OZF31" s="2"/>
      <c r="OZG31" s="2"/>
      <c r="OZM31" s="2"/>
      <c r="OZN31" s="2"/>
      <c r="OZO31" s="2"/>
      <c r="OZU31" s="2"/>
      <c r="OZV31" s="2"/>
      <c r="OZW31" s="2"/>
      <c r="PAC31" s="2"/>
      <c r="PAD31" s="2"/>
      <c r="PAE31" s="2"/>
      <c r="PAK31" s="2"/>
      <c r="PAL31" s="2"/>
      <c r="PAM31" s="2"/>
      <c r="PAS31" s="2"/>
      <c r="PAT31" s="2"/>
      <c r="PAU31" s="2"/>
      <c r="PBA31" s="2"/>
      <c r="PBB31" s="2"/>
      <c r="PBC31" s="2"/>
      <c r="PBI31" s="2"/>
      <c r="PBJ31" s="2"/>
      <c r="PBK31" s="2"/>
      <c r="PBQ31" s="2"/>
      <c r="PBR31" s="2"/>
      <c r="PBS31" s="2"/>
      <c r="PBY31" s="2"/>
      <c r="PBZ31" s="2"/>
      <c r="PCA31" s="2"/>
      <c r="PCG31" s="2"/>
      <c r="PCH31" s="2"/>
      <c r="PCI31" s="2"/>
      <c r="PCO31" s="2"/>
      <c r="PCP31" s="2"/>
      <c r="PCQ31" s="2"/>
      <c r="PCW31" s="2"/>
      <c r="PCX31" s="2"/>
      <c r="PCY31" s="2"/>
      <c r="PDE31" s="2"/>
      <c r="PDF31" s="2"/>
      <c r="PDG31" s="2"/>
      <c r="PDM31" s="2"/>
      <c r="PDN31" s="2"/>
      <c r="PDO31" s="2"/>
      <c r="PDU31" s="2"/>
      <c r="PDV31" s="2"/>
      <c r="PDW31" s="2"/>
      <c r="PEC31" s="2"/>
      <c r="PED31" s="2"/>
      <c r="PEE31" s="2"/>
      <c r="PEK31" s="2"/>
      <c r="PEL31" s="2"/>
      <c r="PEM31" s="2"/>
      <c r="PES31" s="2"/>
      <c r="PET31" s="2"/>
      <c r="PEU31" s="2"/>
      <c r="PFA31" s="2"/>
      <c r="PFB31" s="2"/>
      <c r="PFC31" s="2"/>
      <c r="PFI31" s="2"/>
      <c r="PFJ31" s="2"/>
      <c r="PFK31" s="2"/>
      <c r="PFQ31" s="2"/>
      <c r="PFR31" s="2"/>
      <c r="PFS31" s="2"/>
      <c r="PFY31" s="2"/>
      <c r="PFZ31" s="2"/>
      <c r="PGA31" s="2"/>
      <c r="PGG31" s="2"/>
      <c r="PGH31" s="2"/>
      <c r="PGI31" s="2"/>
      <c r="PGO31" s="2"/>
      <c r="PGP31" s="2"/>
      <c r="PGQ31" s="2"/>
      <c r="PGW31" s="2"/>
      <c r="PGX31" s="2"/>
      <c r="PGY31" s="2"/>
      <c r="PHE31" s="2"/>
      <c r="PHF31" s="2"/>
      <c r="PHG31" s="2"/>
      <c r="PHM31" s="2"/>
      <c r="PHN31" s="2"/>
      <c r="PHO31" s="2"/>
      <c r="PHU31" s="2"/>
      <c r="PHV31" s="2"/>
      <c r="PHW31" s="2"/>
      <c r="PIC31" s="2"/>
      <c r="PID31" s="2"/>
      <c r="PIE31" s="2"/>
      <c r="PIK31" s="2"/>
      <c r="PIL31" s="2"/>
      <c r="PIM31" s="2"/>
      <c r="PIS31" s="2"/>
      <c r="PIT31" s="2"/>
      <c r="PIU31" s="2"/>
      <c r="PJA31" s="2"/>
      <c r="PJB31" s="2"/>
      <c r="PJC31" s="2"/>
      <c r="PJI31" s="2"/>
      <c r="PJJ31" s="2"/>
      <c r="PJK31" s="2"/>
      <c r="PJQ31" s="2"/>
      <c r="PJR31" s="2"/>
      <c r="PJS31" s="2"/>
      <c r="PJY31" s="2"/>
      <c r="PJZ31" s="2"/>
      <c r="PKA31" s="2"/>
      <c r="PKG31" s="2"/>
      <c r="PKH31" s="2"/>
      <c r="PKI31" s="2"/>
      <c r="PKO31" s="2"/>
      <c r="PKP31" s="2"/>
      <c r="PKQ31" s="2"/>
      <c r="PKW31" s="2"/>
      <c r="PKX31" s="2"/>
      <c r="PKY31" s="2"/>
      <c r="PLE31" s="2"/>
      <c r="PLF31" s="2"/>
      <c r="PLG31" s="2"/>
      <c r="PLM31" s="2"/>
      <c r="PLN31" s="2"/>
      <c r="PLO31" s="2"/>
      <c r="PLU31" s="2"/>
      <c r="PLV31" s="2"/>
      <c r="PLW31" s="2"/>
      <c r="PMC31" s="2"/>
      <c r="PMD31" s="2"/>
      <c r="PME31" s="2"/>
      <c r="PMK31" s="2"/>
      <c r="PML31" s="2"/>
      <c r="PMM31" s="2"/>
      <c r="PMS31" s="2"/>
      <c r="PMT31" s="2"/>
      <c r="PMU31" s="2"/>
      <c r="PNA31" s="2"/>
      <c r="PNB31" s="2"/>
      <c r="PNC31" s="2"/>
      <c r="PNI31" s="2"/>
      <c r="PNJ31" s="2"/>
      <c r="PNK31" s="2"/>
      <c r="PNQ31" s="2"/>
      <c r="PNR31" s="2"/>
      <c r="PNS31" s="2"/>
      <c r="PNY31" s="2"/>
      <c r="PNZ31" s="2"/>
      <c r="POA31" s="2"/>
      <c r="POG31" s="2"/>
      <c r="POH31" s="2"/>
      <c r="POI31" s="2"/>
      <c r="POO31" s="2"/>
      <c r="POP31" s="2"/>
      <c r="POQ31" s="2"/>
      <c r="POW31" s="2"/>
      <c r="POX31" s="2"/>
      <c r="POY31" s="2"/>
      <c r="PPE31" s="2"/>
      <c r="PPF31" s="2"/>
      <c r="PPG31" s="2"/>
      <c r="PPM31" s="2"/>
      <c r="PPN31" s="2"/>
      <c r="PPO31" s="2"/>
      <c r="PPU31" s="2"/>
      <c r="PPV31" s="2"/>
      <c r="PPW31" s="2"/>
      <c r="PQC31" s="2"/>
      <c r="PQD31" s="2"/>
      <c r="PQE31" s="2"/>
      <c r="PQK31" s="2"/>
      <c r="PQL31" s="2"/>
      <c r="PQM31" s="2"/>
      <c r="PQS31" s="2"/>
      <c r="PQT31" s="2"/>
      <c r="PQU31" s="2"/>
      <c r="PRA31" s="2"/>
      <c r="PRB31" s="2"/>
      <c r="PRC31" s="2"/>
      <c r="PRI31" s="2"/>
      <c r="PRJ31" s="2"/>
      <c r="PRK31" s="2"/>
      <c r="PRQ31" s="2"/>
      <c r="PRR31" s="2"/>
      <c r="PRS31" s="2"/>
      <c r="PRY31" s="2"/>
      <c r="PRZ31" s="2"/>
      <c r="PSA31" s="2"/>
      <c r="PSG31" s="2"/>
      <c r="PSH31" s="2"/>
      <c r="PSI31" s="2"/>
      <c r="PSO31" s="2"/>
      <c r="PSP31" s="2"/>
      <c r="PSQ31" s="2"/>
      <c r="PSW31" s="2"/>
      <c r="PSX31" s="2"/>
      <c r="PSY31" s="2"/>
      <c r="PTE31" s="2"/>
      <c r="PTF31" s="2"/>
      <c r="PTG31" s="2"/>
      <c r="PTM31" s="2"/>
      <c r="PTN31" s="2"/>
      <c r="PTO31" s="2"/>
      <c r="PTU31" s="2"/>
      <c r="PTV31" s="2"/>
      <c r="PTW31" s="2"/>
      <c r="PUC31" s="2"/>
      <c r="PUD31" s="2"/>
      <c r="PUE31" s="2"/>
      <c r="PUK31" s="2"/>
      <c r="PUL31" s="2"/>
      <c r="PUM31" s="2"/>
      <c r="PUS31" s="2"/>
      <c r="PUT31" s="2"/>
      <c r="PUU31" s="2"/>
      <c r="PVA31" s="2"/>
      <c r="PVB31" s="2"/>
      <c r="PVC31" s="2"/>
      <c r="PVI31" s="2"/>
      <c r="PVJ31" s="2"/>
      <c r="PVK31" s="2"/>
      <c r="PVQ31" s="2"/>
      <c r="PVR31" s="2"/>
      <c r="PVS31" s="2"/>
      <c r="PVY31" s="2"/>
      <c r="PVZ31" s="2"/>
      <c r="PWA31" s="2"/>
      <c r="PWG31" s="2"/>
      <c r="PWH31" s="2"/>
      <c r="PWI31" s="2"/>
      <c r="PWO31" s="2"/>
      <c r="PWP31" s="2"/>
      <c r="PWQ31" s="2"/>
      <c r="PWW31" s="2"/>
      <c r="PWX31" s="2"/>
      <c r="PWY31" s="2"/>
      <c r="PXE31" s="2"/>
      <c r="PXF31" s="2"/>
      <c r="PXG31" s="2"/>
      <c r="PXM31" s="2"/>
      <c r="PXN31" s="2"/>
      <c r="PXO31" s="2"/>
      <c r="PXU31" s="2"/>
      <c r="PXV31" s="2"/>
      <c r="PXW31" s="2"/>
      <c r="PYC31" s="2"/>
      <c r="PYD31" s="2"/>
      <c r="PYE31" s="2"/>
      <c r="PYK31" s="2"/>
      <c r="PYL31" s="2"/>
      <c r="PYM31" s="2"/>
      <c r="PYS31" s="2"/>
      <c r="PYT31" s="2"/>
      <c r="PYU31" s="2"/>
      <c r="PZA31" s="2"/>
      <c r="PZB31" s="2"/>
      <c r="PZC31" s="2"/>
      <c r="PZI31" s="2"/>
      <c r="PZJ31" s="2"/>
      <c r="PZK31" s="2"/>
      <c r="PZQ31" s="2"/>
      <c r="PZR31" s="2"/>
      <c r="PZS31" s="2"/>
      <c r="PZY31" s="2"/>
      <c r="PZZ31" s="2"/>
      <c r="QAA31" s="2"/>
      <c r="QAG31" s="2"/>
      <c r="QAH31" s="2"/>
      <c r="QAI31" s="2"/>
      <c r="QAO31" s="2"/>
      <c r="QAP31" s="2"/>
      <c r="QAQ31" s="2"/>
      <c r="QAW31" s="2"/>
      <c r="QAX31" s="2"/>
      <c r="QAY31" s="2"/>
      <c r="QBE31" s="2"/>
      <c r="QBF31" s="2"/>
      <c r="QBG31" s="2"/>
      <c r="QBM31" s="2"/>
      <c r="QBN31" s="2"/>
      <c r="QBO31" s="2"/>
      <c r="QBU31" s="2"/>
      <c r="QBV31" s="2"/>
      <c r="QBW31" s="2"/>
      <c r="QCC31" s="2"/>
      <c r="QCD31" s="2"/>
      <c r="QCE31" s="2"/>
      <c r="QCK31" s="2"/>
      <c r="QCL31" s="2"/>
      <c r="QCM31" s="2"/>
      <c r="QCS31" s="2"/>
      <c r="QCT31" s="2"/>
      <c r="QCU31" s="2"/>
      <c r="QDA31" s="2"/>
      <c r="QDB31" s="2"/>
      <c r="QDC31" s="2"/>
      <c r="QDI31" s="2"/>
      <c r="QDJ31" s="2"/>
      <c r="QDK31" s="2"/>
      <c r="QDQ31" s="2"/>
      <c r="QDR31" s="2"/>
      <c r="QDS31" s="2"/>
      <c r="QDY31" s="2"/>
      <c r="QDZ31" s="2"/>
      <c r="QEA31" s="2"/>
      <c r="QEG31" s="2"/>
      <c r="QEH31" s="2"/>
      <c r="QEI31" s="2"/>
      <c r="QEO31" s="2"/>
      <c r="QEP31" s="2"/>
      <c r="QEQ31" s="2"/>
      <c r="QEW31" s="2"/>
      <c r="QEX31" s="2"/>
      <c r="QEY31" s="2"/>
      <c r="QFE31" s="2"/>
      <c r="QFF31" s="2"/>
      <c r="QFG31" s="2"/>
      <c r="QFM31" s="2"/>
      <c r="QFN31" s="2"/>
      <c r="QFO31" s="2"/>
      <c r="QFU31" s="2"/>
      <c r="QFV31" s="2"/>
      <c r="QFW31" s="2"/>
      <c r="QGC31" s="2"/>
      <c r="QGD31" s="2"/>
      <c r="QGE31" s="2"/>
      <c r="QGK31" s="2"/>
      <c r="QGL31" s="2"/>
      <c r="QGM31" s="2"/>
      <c r="QGS31" s="2"/>
      <c r="QGT31" s="2"/>
      <c r="QGU31" s="2"/>
      <c r="QHA31" s="2"/>
      <c r="QHB31" s="2"/>
      <c r="QHC31" s="2"/>
      <c r="QHI31" s="2"/>
      <c r="QHJ31" s="2"/>
      <c r="QHK31" s="2"/>
      <c r="QHQ31" s="2"/>
      <c r="QHR31" s="2"/>
      <c r="QHS31" s="2"/>
      <c r="QHY31" s="2"/>
      <c r="QHZ31" s="2"/>
      <c r="QIA31" s="2"/>
      <c r="QIG31" s="2"/>
      <c r="QIH31" s="2"/>
      <c r="QII31" s="2"/>
      <c r="QIO31" s="2"/>
      <c r="QIP31" s="2"/>
      <c r="QIQ31" s="2"/>
      <c r="QIW31" s="2"/>
      <c r="QIX31" s="2"/>
      <c r="QIY31" s="2"/>
      <c r="QJE31" s="2"/>
      <c r="QJF31" s="2"/>
      <c r="QJG31" s="2"/>
      <c r="QJM31" s="2"/>
      <c r="QJN31" s="2"/>
      <c r="QJO31" s="2"/>
      <c r="QJU31" s="2"/>
      <c r="QJV31" s="2"/>
      <c r="QJW31" s="2"/>
      <c r="QKC31" s="2"/>
      <c r="QKD31" s="2"/>
      <c r="QKE31" s="2"/>
      <c r="QKK31" s="2"/>
      <c r="QKL31" s="2"/>
      <c r="QKM31" s="2"/>
      <c r="QKS31" s="2"/>
      <c r="QKT31" s="2"/>
      <c r="QKU31" s="2"/>
      <c r="QLA31" s="2"/>
      <c r="QLB31" s="2"/>
      <c r="QLC31" s="2"/>
      <c r="QLI31" s="2"/>
      <c r="QLJ31" s="2"/>
      <c r="QLK31" s="2"/>
      <c r="QLQ31" s="2"/>
      <c r="QLR31" s="2"/>
      <c r="QLS31" s="2"/>
      <c r="QLY31" s="2"/>
      <c r="QLZ31" s="2"/>
      <c r="QMA31" s="2"/>
      <c r="QMG31" s="2"/>
      <c r="QMH31" s="2"/>
      <c r="QMI31" s="2"/>
      <c r="QMO31" s="2"/>
      <c r="QMP31" s="2"/>
      <c r="QMQ31" s="2"/>
      <c r="QMW31" s="2"/>
      <c r="QMX31" s="2"/>
      <c r="QMY31" s="2"/>
      <c r="QNE31" s="2"/>
      <c r="QNF31" s="2"/>
      <c r="QNG31" s="2"/>
      <c r="QNM31" s="2"/>
      <c r="QNN31" s="2"/>
      <c r="QNO31" s="2"/>
      <c r="QNU31" s="2"/>
      <c r="QNV31" s="2"/>
      <c r="QNW31" s="2"/>
      <c r="QOC31" s="2"/>
      <c r="QOD31" s="2"/>
      <c r="QOE31" s="2"/>
      <c r="QOK31" s="2"/>
      <c r="QOL31" s="2"/>
      <c r="QOM31" s="2"/>
      <c r="QOS31" s="2"/>
      <c r="QOT31" s="2"/>
      <c r="QOU31" s="2"/>
      <c r="QPA31" s="2"/>
      <c r="QPB31" s="2"/>
      <c r="QPC31" s="2"/>
      <c r="QPI31" s="2"/>
      <c r="QPJ31" s="2"/>
      <c r="QPK31" s="2"/>
      <c r="QPQ31" s="2"/>
      <c r="QPR31" s="2"/>
      <c r="QPS31" s="2"/>
      <c r="QPY31" s="2"/>
      <c r="QPZ31" s="2"/>
      <c r="QQA31" s="2"/>
      <c r="QQG31" s="2"/>
      <c r="QQH31" s="2"/>
      <c r="QQI31" s="2"/>
      <c r="QQO31" s="2"/>
      <c r="QQP31" s="2"/>
      <c r="QQQ31" s="2"/>
      <c r="QQW31" s="2"/>
      <c r="QQX31" s="2"/>
      <c r="QQY31" s="2"/>
      <c r="QRE31" s="2"/>
      <c r="QRF31" s="2"/>
      <c r="QRG31" s="2"/>
      <c r="QRM31" s="2"/>
      <c r="QRN31" s="2"/>
      <c r="QRO31" s="2"/>
      <c r="QRU31" s="2"/>
      <c r="QRV31" s="2"/>
      <c r="QRW31" s="2"/>
      <c r="QSC31" s="2"/>
      <c r="QSD31" s="2"/>
      <c r="QSE31" s="2"/>
      <c r="QSK31" s="2"/>
      <c r="QSL31" s="2"/>
      <c r="QSM31" s="2"/>
      <c r="QSS31" s="2"/>
      <c r="QST31" s="2"/>
      <c r="QSU31" s="2"/>
      <c r="QTA31" s="2"/>
      <c r="QTB31" s="2"/>
      <c r="QTC31" s="2"/>
      <c r="QTI31" s="2"/>
      <c r="QTJ31" s="2"/>
      <c r="QTK31" s="2"/>
      <c r="QTQ31" s="2"/>
      <c r="QTR31" s="2"/>
      <c r="QTS31" s="2"/>
      <c r="QTY31" s="2"/>
      <c r="QTZ31" s="2"/>
      <c r="QUA31" s="2"/>
      <c r="QUG31" s="2"/>
      <c r="QUH31" s="2"/>
      <c r="QUI31" s="2"/>
      <c r="QUO31" s="2"/>
      <c r="QUP31" s="2"/>
      <c r="QUQ31" s="2"/>
      <c r="QUW31" s="2"/>
      <c r="QUX31" s="2"/>
      <c r="QUY31" s="2"/>
      <c r="QVE31" s="2"/>
      <c r="QVF31" s="2"/>
      <c r="QVG31" s="2"/>
      <c r="QVM31" s="2"/>
      <c r="QVN31" s="2"/>
      <c r="QVO31" s="2"/>
      <c r="QVU31" s="2"/>
      <c r="QVV31" s="2"/>
      <c r="QVW31" s="2"/>
      <c r="QWC31" s="2"/>
      <c r="QWD31" s="2"/>
      <c r="QWE31" s="2"/>
      <c r="QWK31" s="2"/>
      <c r="QWL31" s="2"/>
      <c r="QWM31" s="2"/>
      <c r="QWS31" s="2"/>
      <c r="QWT31" s="2"/>
      <c r="QWU31" s="2"/>
      <c r="QXA31" s="2"/>
      <c r="QXB31" s="2"/>
      <c r="QXC31" s="2"/>
      <c r="QXI31" s="2"/>
      <c r="QXJ31" s="2"/>
      <c r="QXK31" s="2"/>
      <c r="QXQ31" s="2"/>
      <c r="QXR31" s="2"/>
      <c r="QXS31" s="2"/>
      <c r="QXY31" s="2"/>
      <c r="QXZ31" s="2"/>
      <c r="QYA31" s="2"/>
      <c r="QYG31" s="2"/>
      <c r="QYH31" s="2"/>
      <c r="QYI31" s="2"/>
      <c r="QYO31" s="2"/>
      <c r="QYP31" s="2"/>
      <c r="QYQ31" s="2"/>
      <c r="QYW31" s="2"/>
      <c r="QYX31" s="2"/>
      <c r="QYY31" s="2"/>
      <c r="QZE31" s="2"/>
      <c r="QZF31" s="2"/>
      <c r="QZG31" s="2"/>
      <c r="QZM31" s="2"/>
      <c r="QZN31" s="2"/>
      <c r="QZO31" s="2"/>
      <c r="QZU31" s="2"/>
      <c r="QZV31" s="2"/>
      <c r="QZW31" s="2"/>
      <c r="RAC31" s="2"/>
      <c r="RAD31" s="2"/>
      <c r="RAE31" s="2"/>
      <c r="RAK31" s="2"/>
      <c r="RAL31" s="2"/>
      <c r="RAM31" s="2"/>
      <c r="RAS31" s="2"/>
      <c r="RAT31" s="2"/>
      <c r="RAU31" s="2"/>
      <c r="RBA31" s="2"/>
      <c r="RBB31" s="2"/>
      <c r="RBC31" s="2"/>
      <c r="RBI31" s="2"/>
      <c r="RBJ31" s="2"/>
      <c r="RBK31" s="2"/>
      <c r="RBQ31" s="2"/>
      <c r="RBR31" s="2"/>
      <c r="RBS31" s="2"/>
      <c r="RBY31" s="2"/>
      <c r="RBZ31" s="2"/>
      <c r="RCA31" s="2"/>
      <c r="RCG31" s="2"/>
      <c r="RCH31" s="2"/>
      <c r="RCI31" s="2"/>
      <c r="RCO31" s="2"/>
      <c r="RCP31" s="2"/>
      <c r="RCQ31" s="2"/>
      <c r="RCW31" s="2"/>
      <c r="RCX31" s="2"/>
      <c r="RCY31" s="2"/>
      <c r="RDE31" s="2"/>
      <c r="RDF31" s="2"/>
      <c r="RDG31" s="2"/>
      <c r="RDM31" s="2"/>
      <c r="RDN31" s="2"/>
      <c r="RDO31" s="2"/>
      <c r="RDU31" s="2"/>
      <c r="RDV31" s="2"/>
      <c r="RDW31" s="2"/>
      <c r="REC31" s="2"/>
      <c r="RED31" s="2"/>
      <c r="REE31" s="2"/>
      <c r="REK31" s="2"/>
      <c r="REL31" s="2"/>
      <c r="REM31" s="2"/>
      <c r="RES31" s="2"/>
      <c r="RET31" s="2"/>
      <c r="REU31" s="2"/>
      <c r="RFA31" s="2"/>
      <c r="RFB31" s="2"/>
      <c r="RFC31" s="2"/>
      <c r="RFI31" s="2"/>
      <c r="RFJ31" s="2"/>
      <c r="RFK31" s="2"/>
      <c r="RFQ31" s="2"/>
      <c r="RFR31" s="2"/>
      <c r="RFS31" s="2"/>
      <c r="RFY31" s="2"/>
      <c r="RFZ31" s="2"/>
      <c r="RGA31" s="2"/>
      <c r="RGG31" s="2"/>
      <c r="RGH31" s="2"/>
      <c r="RGI31" s="2"/>
      <c r="RGO31" s="2"/>
      <c r="RGP31" s="2"/>
      <c r="RGQ31" s="2"/>
      <c r="RGW31" s="2"/>
      <c r="RGX31" s="2"/>
      <c r="RGY31" s="2"/>
      <c r="RHE31" s="2"/>
      <c r="RHF31" s="2"/>
      <c r="RHG31" s="2"/>
      <c r="RHM31" s="2"/>
      <c r="RHN31" s="2"/>
      <c r="RHO31" s="2"/>
      <c r="RHU31" s="2"/>
      <c r="RHV31" s="2"/>
      <c r="RHW31" s="2"/>
      <c r="RIC31" s="2"/>
      <c r="RID31" s="2"/>
      <c r="RIE31" s="2"/>
      <c r="RIK31" s="2"/>
      <c r="RIL31" s="2"/>
      <c r="RIM31" s="2"/>
      <c r="RIS31" s="2"/>
      <c r="RIT31" s="2"/>
      <c r="RIU31" s="2"/>
      <c r="RJA31" s="2"/>
      <c r="RJB31" s="2"/>
      <c r="RJC31" s="2"/>
      <c r="RJI31" s="2"/>
      <c r="RJJ31" s="2"/>
      <c r="RJK31" s="2"/>
      <c r="RJQ31" s="2"/>
      <c r="RJR31" s="2"/>
      <c r="RJS31" s="2"/>
      <c r="RJY31" s="2"/>
      <c r="RJZ31" s="2"/>
      <c r="RKA31" s="2"/>
      <c r="RKG31" s="2"/>
      <c r="RKH31" s="2"/>
      <c r="RKI31" s="2"/>
      <c r="RKO31" s="2"/>
      <c r="RKP31" s="2"/>
      <c r="RKQ31" s="2"/>
      <c r="RKW31" s="2"/>
      <c r="RKX31" s="2"/>
      <c r="RKY31" s="2"/>
      <c r="RLE31" s="2"/>
      <c r="RLF31" s="2"/>
      <c r="RLG31" s="2"/>
      <c r="RLM31" s="2"/>
      <c r="RLN31" s="2"/>
      <c r="RLO31" s="2"/>
      <c r="RLU31" s="2"/>
      <c r="RLV31" s="2"/>
      <c r="RLW31" s="2"/>
      <c r="RMC31" s="2"/>
      <c r="RMD31" s="2"/>
      <c r="RME31" s="2"/>
      <c r="RMK31" s="2"/>
      <c r="RML31" s="2"/>
      <c r="RMM31" s="2"/>
      <c r="RMS31" s="2"/>
      <c r="RMT31" s="2"/>
      <c r="RMU31" s="2"/>
      <c r="RNA31" s="2"/>
      <c r="RNB31" s="2"/>
      <c r="RNC31" s="2"/>
      <c r="RNI31" s="2"/>
      <c r="RNJ31" s="2"/>
      <c r="RNK31" s="2"/>
      <c r="RNQ31" s="2"/>
      <c r="RNR31" s="2"/>
      <c r="RNS31" s="2"/>
      <c r="RNY31" s="2"/>
      <c r="RNZ31" s="2"/>
      <c r="ROA31" s="2"/>
      <c r="ROG31" s="2"/>
      <c r="ROH31" s="2"/>
      <c r="ROI31" s="2"/>
      <c r="ROO31" s="2"/>
      <c r="ROP31" s="2"/>
      <c r="ROQ31" s="2"/>
      <c r="ROW31" s="2"/>
      <c r="ROX31" s="2"/>
      <c r="ROY31" s="2"/>
      <c r="RPE31" s="2"/>
      <c r="RPF31" s="2"/>
      <c r="RPG31" s="2"/>
      <c r="RPM31" s="2"/>
      <c r="RPN31" s="2"/>
      <c r="RPO31" s="2"/>
      <c r="RPU31" s="2"/>
      <c r="RPV31" s="2"/>
      <c r="RPW31" s="2"/>
      <c r="RQC31" s="2"/>
      <c r="RQD31" s="2"/>
      <c r="RQE31" s="2"/>
      <c r="RQK31" s="2"/>
      <c r="RQL31" s="2"/>
      <c r="RQM31" s="2"/>
      <c r="RQS31" s="2"/>
      <c r="RQT31" s="2"/>
      <c r="RQU31" s="2"/>
      <c r="RRA31" s="2"/>
      <c r="RRB31" s="2"/>
      <c r="RRC31" s="2"/>
      <c r="RRI31" s="2"/>
      <c r="RRJ31" s="2"/>
      <c r="RRK31" s="2"/>
      <c r="RRQ31" s="2"/>
      <c r="RRR31" s="2"/>
      <c r="RRS31" s="2"/>
      <c r="RRY31" s="2"/>
      <c r="RRZ31" s="2"/>
      <c r="RSA31" s="2"/>
      <c r="RSG31" s="2"/>
      <c r="RSH31" s="2"/>
      <c r="RSI31" s="2"/>
      <c r="RSO31" s="2"/>
      <c r="RSP31" s="2"/>
      <c r="RSQ31" s="2"/>
      <c r="RSW31" s="2"/>
      <c r="RSX31" s="2"/>
      <c r="RSY31" s="2"/>
      <c r="RTE31" s="2"/>
      <c r="RTF31" s="2"/>
      <c r="RTG31" s="2"/>
      <c r="RTM31" s="2"/>
      <c r="RTN31" s="2"/>
      <c r="RTO31" s="2"/>
      <c r="RTU31" s="2"/>
      <c r="RTV31" s="2"/>
      <c r="RTW31" s="2"/>
      <c r="RUC31" s="2"/>
      <c r="RUD31" s="2"/>
      <c r="RUE31" s="2"/>
      <c r="RUK31" s="2"/>
      <c r="RUL31" s="2"/>
      <c r="RUM31" s="2"/>
      <c r="RUS31" s="2"/>
      <c r="RUT31" s="2"/>
      <c r="RUU31" s="2"/>
      <c r="RVA31" s="2"/>
      <c r="RVB31" s="2"/>
      <c r="RVC31" s="2"/>
      <c r="RVI31" s="2"/>
      <c r="RVJ31" s="2"/>
      <c r="RVK31" s="2"/>
      <c r="RVQ31" s="2"/>
      <c r="RVR31" s="2"/>
      <c r="RVS31" s="2"/>
      <c r="RVY31" s="2"/>
      <c r="RVZ31" s="2"/>
      <c r="RWA31" s="2"/>
      <c r="RWG31" s="2"/>
      <c r="RWH31" s="2"/>
      <c r="RWI31" s="2"/>
      <c r="RWO31" s="2"/>
      <c r="RWP31" s="2"/>
      <c r="RWQ31" s="2"/>
      <c r="RWW31" s="2"/>
      <c r="RWX31" s="2"/>
      <c r="RWY31" s="2"/>
      <c r="RXE31" s="2"/>
      <c r="RXF31" s="2"/>
      <c r="RXG31" s="2"/>
      <c r="RXM31" s="2"/>
      <c r="RXN31" s="2"/>
      <c r="RXO31" s="2"/>
      <c r="RXU31" s="2"/>
      <c r="RXV31" s="2"/>
      <c r="RXW31" s="2"/>
      <c r="RYC31" s="2"/>
      <c r="RYD31" s="2"/>
      <c r="RYE31" s="2"/>
      <c r="RYK31" s="2"/>
      <c r="RYL31" s="2"/>
      <c r="RYM31" s="2"/>
      <c r="RYS31" s="2"/>
      <c r="RYT31" s="2"/>
      <c r="RYU31" s="2"/>
      <c r="RZA31" s="2"/>
      <c r="RZB31" s="2"/>
      <c r="RZC31" s="2"/>
      <c r="RZI31" s="2"/>
      <c r="RZJ31" s="2"/>
      <c r="RZK31" s="2"/>
      <c r="RZQ31" s="2"/>
      <c r="RZR31" s="2"/>
      <c r="RZS31" s="2"/>
      <c r="RZY31" s="2"/>
      <c r="RZZ31" s="2"/>
      <c r="SAA31" s="2"/>
      <c r="SAG31" s="2"/>
      <c r="SAH31" s="2"/>
      <c r="SAI31" s="2"/>
      <c r="SAO31" s="2"/>
      <c r="SAP31" s="2"/>
      <c r="SAQ31" s="2"/>
      <c r="SAW31" s="2"/>
      <c r="SAX31" s="2"/>
      <c r="SAY31" s="2"/>
      <c r="SBE31" s="2"/>
      <c r="SBF31" s="2"/>
      <c r="SBG31" s="2"/>
      <c r="SBM31" s="2"/>
      <c r="SBN31" s="2"/>
      <c r="SBO31" s="2"/>
      <c r="SBU31" s="2"/>
      <c r="SBV31" s="2"/>
      <c r="SBW31" s="2"/>
      <c r="SCC31" s="2"/>
      <c r="SCD31" s="2"/>
      <c r="SCE31" s="2"/>
      <c r="SCK31" s="2"/>
      <c r="SCL31" s="2"/>
      <c r="SCM31" s="2"/>
      <c r="SCS31" s="2"/>
      <c r="SCT31" s="2"/>
      <c r="SCU31" s="2"/>
      <c r="SDA31" s="2"/>
      <c r="SDB31" s="2"/>
      <c r="SDC31" s="2"/>
      <c r="SDI31" s="2"/>
      <c r="SDJ31" s="2"/>
      <c r="SDK31" s="2"/>
      <c r="SDQ31" s="2"/>
      <c r="SDR31" s="2"/>
      <c r="SDS31" s="2"/>
      <c r="SDY31" s="2"/>
      <c r="SDZ31" s="2"/>
      <c r="SEA31" s="2"/>
      <c r="SEG31" s="2"/>
      <c r="SEH31" s="2"/>
      <c r="SEI31" s="2"/>
      <c r="SEO31" s="2"/>
      <c r="SEP31" s="2"/>
      <c r="SEQ31" s="2"/>
      <c r="SEW31" s="2"/>
      <c r="SEX31" s="2"/>
      <c r="SEY31" s="2"/>
      <c r="SFE31" s="2"/>
      <c r="SFF31" s="2"/>
      <c r="SFG31" s="2"/>
      <c r="SFM31" s="2"/>
      <c r="SFN31" s="2"/>
      <c r="SFO31" s="2"/>
      <c r="SFU31" s="2"/>
      <c r="SFV31" s="2"/>
      <c r="SFW31" s="2"/>
      <c r="SGC31" s="2"/>
      <c r="SGD31" s="2"/>
      <c r="SGE31" s="2"/>
      <c r="SGK31" s="2"/>
      <c r="SGL31" s="2"/>
      <c r="SGM31" s="2"/>
      <c r="SGS31" s="2"/>
      <c r="SGT31" s="2"/>
      <c r="SGU31" s="2"/>
      <c r="SHA31" s="2"/>
      <c r="SHB31" s="2"/>
      <c r="SHC31" s="2"/>
      <c r="SHI31" s="2"/>
      <c r="SHJ31" s="2"/>
      <c r="SHK31" s="2"/>
      <c r="SHQ31" s="2"/>
      <c r="SHR31" s="2"/>
      <c r="SHS31" s="2"/>
      <c r="SHY31" s="2"/>
      <c r="SHZ31" s="2"/>
      <c r="SIA31" s="2"/>
      <c r="SIG31" s="2"/>
      <c r="SIH31" s="2"/>
      <c r="SII31" s="2"/>
      <c r="SIO31" s="2"/>
      <c r="SIP31" s="2"/>
      <c r="SIQ31" s="2"/>
      <c r="SIW31" s="2"/>
      <c r="SIX31" s="2"/>
      <c r="SIY31" s="2"/>
      <c r="SJE31" s="2"/>
      <c r="SJF31" s="2"/>
      <c r="SJG31" s="2"/>
      <c r="SJM31" s="2"/>
      <c r="SJN31" s="2"/>
      <c r="SJO31" s="2"/>
      <c r="SJU31" s="2"/>
      <c r="SJV31" s="2"/>
      <c r="SJW31" s="2"/>
      <c r="SKC31" s="2"/>
      <c r="SKD31" s="2"/>
      <c r="SKE31" s="2"/>
      <c r="SKK31" s="2"/>
      <c r="SKL31" s="2"/>
      <c r="SKM31" s="2"/>
      <c r="SKS31" s="2"/>
      <c r="SKT31" s="2"/>
      <c r="SKU31" s="2"/>
      <c r="SLA31" s="2"/>
      <c r="SLB31" s="2"/>
      <c r="SLC31" s="2"/>
      <c r="SLI31" s="2"/>
      <c r="SLJ31" s="2"/>
      <c r="SLK31" s="2"/>
      <c r="SLQ31" s="2"/>
      <c r="SLR31" s="2"/>
      <c r="SLS31" s="2"/>
      <c r="SLY31" s="2"/>
      <c r="SLZ31" s="2"/>
      <c r="SMA31" s="2"/>
      <c r="SMG31" s="2"/>
      <c r="SMH31" s="2"/>
      <c r="SMI31" s="2"/>
      <c r="SMO31" s="2"/>
      <c r="SMP31" s="2"/>
      <c r="SMQ31" s="2"/>
      <c r="SMW31" s="2"/>
      <c r="SMX31" s="2"/>
      <c r="SMY31" s="2"/>
      <c r="SNE31" s="2"/>
      <c r="SNF31" s="2"/>
      <c r="SNG31" s="2"/>
      <c r="SNM31" s="2"/>
      <c r="SNN31" s="2"/>
      <c r="SNO31" s="2"/>
      <c r="SNU31" s="2"/>
      <c r="SNV31" s="2"/>
      <c r="SNW31" s="2"/>
      <c r="SOC31" s="2"/>
      <c r="SOD31" s="2"/>
      <c r="SOE31" s="2"/>
      <c r="SOK31" s="2"/>
      <c r="SOL31" s="2"/>
      <c r="SOM31" s="2"/>
      <c r="SOS31" s="2"/>
      <c r="SOT31" s="2"/>
      <c r="SOU31" s="2"/>
      <c r="SPA31" s="2"/>
      <c r="SPB31" s="2"/>
      <c r="SPC31" s="2"/>
      <c r="SPI31" s="2"/>
      <c r="SPJ31" s="2"/>
      <c r="SPK31" s="2"/>
      <c r="SPQ31" s="2"/>
      <c r="SPR31" s="2"/>
      <c r="SPS31" s="2"/>
      <c r="SPY31" s="2"/>
      <c r="SPZ31" s="2"/>
      <c r="SQA31" s="2"/>
      <c r="SQG31" s="2"/>
      <c r="SQH31" s="2"/>
      <c r="SQI31" s="2"/>
      <c r="SQO31" s="2"/>
      <c r="SQP31" s="2"/>
      <c r="SQQ31" s="2"/>
      <c r="SQW31" s="2"/>
      <c r="SQX31" s="2"/>
      <c r="SQY31" s="2"/>
      <c r="SRE31" s="2"/>
      <c r="SRF31" s="2"/>
      <c r="SRG31" s="2"/>
      <c r="SRM31" s="2"/>
      <c r="SRN31" s="2"/>
      <c r="SRO31" s="2"/>
      <c r="SRU31" s="2"/>
      <c r="SRV31" s="2"/>
      <c r="SRW31" s="2"/>
      <c r="SSC31" s="2"/>
      <c r="SSD31" s="2"/>
      <c r="SSE31" s="2"/>
      <c r="SSK31" s="2"/>
      <c r="SSL31" s="2"/>
      <c r="SSM31" s="2"/>
      <c r="SSS31" s="2"/>
      <c r="SST31" s="2"/>
      <c r="SSU31" s="2"/>
      <c r="STA31" s="2"/>
      <c r="STB31" s="2"/>
      <c r="STC31" s="2"/>
      <c r="STI31" s="2"/>
      <c r="STJ31" s="2"/>
      <c r="STK31" s="2"/>
      <c r="STQ31" s="2"/>
      <c r="STR31" s="2"/>
      <c r="STS31" s="2"/>
      <c r="STY31" s="2"/>
      <c r="STZ31" s="2"/>
      <c r="SUA31" s="2"/>
      <c r="SUG31" s="2"/>
      <c r="SUH31" s="2"/>
      <c r="SUI31" s="2"/>
      <c r="SUO31" s="2"/>
      <c r="SUP31" s="2"/>
      <c r="SUQ31" s="2"/>
      <c r="SUW31" s="2"/>
      <c r="SUX31" s="2"/>
      <c r="SUY31" s="2"/>
      <c r="SVE31" s="2"/>
      <c r="SVF31" s="2"/>
      <c r="SVG31" s="2"/>
      <c r="SVM31" s="2"/>
      <c r="SVN31" s="2"/>
      <c r="SVO31" s="2"/>
      <c r="SVU31" s="2"/>
      <c r="SVV31" s="2"/>
      <c r="SVW31" s="2"/>
      <c r="SWC31" s="2"/>
      <c r="SWD31" s="2"/>
      <c r="SWE31" s="2"/>
      <c r="SWK31" s="2"/>
      <c r="SWL31" s="2"/>
      <c r="SWM31" s="2"/>
      <c r="SWS31" s="2"/>
      <c r="SWT31" s="2"/>
      <c r="SWU31" s="2"/>
      <c r="SXA31" s="2"/>
      <c r="SXB31" s="2"/>
      <c r="SXC31" s="2"/>
      <c r="SXI31" s="2"/>
      <c r="SXJ31" s="2"/>
      <c r="SXK31" s="2"/>
      <c r="SXQ31" s="2"/>
      <c r="SXR31" s="2"/>
      <c r="SXS31" s="2"/>
      <c r="SXY31" s="2"/>
      <c r="SXZ31" s="2"/>
      <c r="SYA31" s="2"/>
      <c r="SYG31" s="2"/>
      <c r="SYH31" s="2"/>
      <c r="SYI31" s="2"/>
      <c r="SYO31" s="2"/>
      <c r="SYP31" s="2"/>
      <c r="SYQ31" s="2"/>
      <c r="SYW31" s="2"/>
      <c r="SYX31" s="2"/>
      <c r="SYY31" s="2"/>
      <c r="SZE31" s="2"/>
      <c r="SZF31" s="2"/>
      <c r="SZG31" s="2"/>
      <c r="SZM31" s="2"/>
      <c r="SZN31" s="2"/>
      <c r="SZO31" s="2"/>
      <c r="SZU31" s="2"/>
      <c r="SZV31" s="2"/>
      <c r="SZW31" s="2"/>
      <c r="TAC31" s="2"/>
      <c r="TAD31" s="2"/>
      <c r="TAE31" s="2"/>
      <c r="TAK31" s="2"/>
      <c r="TAL31" s="2"/>
      <c r="TAM31" s="2"/>
      <c r="TAS31" s="2"/>
      <c r="TAT31" s="2"/>
      <c r="TAU31" s="2"/>
      <c r="TBA31" s="2"/>
      <c r="TBB31" s="2"/>
      <c r="TBC31" s="2"/>
      <c r="TBI31" s="2"/>
      <c r="TBJ31" s="2"/>
      <c r="TBK31" s="2"/>
      <c r="TBQ31" s="2"/>
      <c r="TBR31" s="2"/>
      <c r="TBS31" s="2"/>
      <c r="TBY31" s="2"/>
      <c r="TBZ31" s="2"/>
      <c r="TCA31" s="2"/>
      <c r="TCG31" s="2"/>
      <c r="TCH31" s="2"/>
      <c r="TCI31" s="2"/>
      <c r="TCO31" s="2"/>
      <c r="TCP31" s="2"/>
      <c r="TCQ31" s="2"/>
      <c r="TCW31" s="2"/>
      <c r="TCX31" s="2"/>
      <c r="TCY31" s="2"/>
      <c r="TDE31" s="2"/>
      <c r="TDF31" s="2"/>
      <c r="TDG31" s="2"/>
      <c r="TDM31" s="2"/>
      <c r="TDN31" s="2"/>
      <c r="TDO31" s="2"/>
      <c r="TDU31" s="2"/>
      <c r="TDV31" s="2"/>
      <c r="TDW31" s="2"/>
      <c r="TEC31" s="2"/>
      <c r="TED31" s="2"/>
      <c r="TEE31" s="2"/>
      <c r="TEK31" s="2"/>
      <c r="TEL31" s="2"/>
      <c r="TEM31" s="2"/>
      <c r="TES31" s="2"/>
      <c r="TET31" s="2"/>
      <c r="TEU31" s="2"/>
      <c r="TFA31" s="2"/>
      <c r="TFB31" s="2"/>
      <c r="TFC31" s="2"/>
      <c r="TFI31" s="2"/>
      <c r="TFJ31" s="2"/>
      <c r="TFK31" s="2"/>
      <c r="TFQ31" s="2"/>
      <c r="TFR31" s="2"/>
      <c r="TFS31" s="2"/>
      <c r="TFY31" s="2"/>
      <c r="TFZ31" s="2"/>
      <c r="TGA31" s="2"/>
      <c r="TGG31" s="2"/>
      <c r="TGH31" s="2"/>
      <c r="TGI31" s="2"/>
      <c r="TGO31" s="2"/>
      <c r="TGP31" s="2"/>
      <c r="TGQ31" s="2"/>
      <c r="TGW31" s="2"/>
      <c r="TGX31" s="2"/>
      <c r="TGY31" s="2"/>
      <c r="THE31" s="2"/>
      <c r="THF31" s="2"/>
      <c r="THG31" s="2"/>
      <c r="THM31" s="2"/>
      <c r="THN31" s="2"/>
      <c r="THO31" s="2"/>
      <c r="THU31" s="2"/>
      <c r="THV31" s="2"/>
      <c r="THW31" s="2"/>
      <c r="TIC31" s="2"/>
      <c r="TID31" s="2"/>
      <c r="TIE31" s="2"/>
      <c r="TIK31" s="2"/>
      <c r="TIL31" s="2"/>
      <c r="TIM31" s="2"/>
      <c r="TIS31" s="2"/>
      <c r="TIT31" s="2"/>
      <c r="TIU31" s="2"/>
      <c r="TJA31" s="2"/>
      <c r="TJB31" s="2"/>
      <c r="TJC31" s="2"/>
      <c r="TJI31" s="2"/>
      <c r="TJJ31" s="2"/>
      <c r="TJK31" s="2"/>
      <c r="TJQ31" s="2"/>
      <c r="TJR31" s="2"/>
      <c r="TJS31" s="2"/>
      <c r="TJY31" s="2"/>
      <c r="TJZ31" s="2"/>
      <c r="TKA31" s="2"/>
      <c r="TKG31" s="2"/>
      <c r="TKH31" s="2"/>
      <c r="TKI31" s="2"/>
      <c r="TKO31" s="2"/>
      <c r="TKP31" s="2"/>
      <c r="TKQ31" s="2"/>
      <c r="TKW31" s="2"/>
      <c r="TKX31" s="2"/>
      <c r="TKY31" s="2"/>
      <c r="TLE31" s="2"/>
      <c r="TLF31" s="2"/>
      <c r="TLG31" s="2"/>
      <c r="TLM31" s="2"/>
      <c r="TLN31" s="2"/>
      <c r="TLO31" s="2"/>
      <c r="TLU31" s="2"/>
      <c r="TLV31" s="2"/>
      <c r="TLW31" s="2"/>
      <c r="TMC31" s="2"/>
      <c r="TMD31" s="2"/>
      <c r="TME31" s="2"/>
      <c r="TMK31" s="2"/>
      <c r="TML31" s="2"/>
      <c r="TMM31" s="2"/>
      <c r="TMS31" s="2"/>
      <c r="TMT31" s="2"/>
      <c r="TMU31" s="2"/>
      <c r="TNA31" s="2"/>
      <c r="TNB31" s="2"/>
      <c r="TNC31" s="2"/>
      <c r="TNI31" s="2"/>
      <c r="TNJ31" s="2"/>
      <c r="TNK31" s="2"/>
      <c r="TNQ31" s="2"/>
      <c r="TNR31" s="2"/>
      <c r="TNS31" s="2"/>
      <c r="TNY31" s="2"/>
      <c r="TNZ31" s="2"/>
      <c r="TOA31" s="2"/>
      <c r="TOG31" s="2"/>
      <c r="TOH31" s="2"/>
      <c r="TOI31" s="2"/>
      <c r="TOO31" s="2"/>
      <c r="TOP31" s="2"/>
      <c r="TOQ31" s="2"/>
      <c r="TOW31" s="2"/>
      <c r="TOX31" s="2"/>
      <c r="TOY31" s="2"/>
      <c r="TPE31" s="2"/>
      <c r="TPF31" s="2"/>
      <c r="TPG31" s="2"/>
      <c r="TPM31" s="2"/>
      <c r="TPN31" s="2"/>
      <c r="TPO31" s="2"/>
      <c r="TPU31" s="2"/>
      <c r="TPV31" s="2"/>
      <c r="TPW31" s="2"/>
      <c r="TQC31" s="2"/>
      <c r="TQD31" s="2"/>
      <c r="TQE31" s="2"/>
      <c r="TQK31" s="2"/>
      <c r="TQL31" s="2"/>
      <c r="TQM31" s="2"/>
      <c r="TQS31" s="2"/>
      <c r="TQT31" s="2"/>
      <c r="TQU31" s="2"/>
      <c r="TRA31" s="2"/>
      <c r="TRB31" s="2"/>
      <c r="TRC31" s="2"/>
      <c r="TRI31" s="2"/>
      <c r="TRJ31" s="2"/>
      <c r="TRK31" s="2"/>
      <c r="TRQ31" s="2"/>
      <c r="TRR31" s="2"/>
      <c r="TRS31" s="2"/>
      <c r="TRY31" s="2"/>
      <c r="TRZ31" s="2"/>
      <c r="TSA31" s="2"/>
      <c r="TSG31" s="2"/>
      <c r="TSH31" s="2"/>
      <c r="TSI31" s="2"/>
      <c r="TSO31" s="2"/>
      <c r="TSP31" s="2"/>
      <c r="TSQ31" s="2"/>
      <c r="TSW31" s="2"/>
      <c r="TSX31" s="2"/>
      <c r="TSY31" s="2"/>
      <c r="TTE31" s="2"/>
      <c r="TTF31" s="2"/>
      <c r="TTG31" s="2"/>
      <c r="TTM31" s="2"/>
      <c r="TTN31" s="2"/>
      <c r="TTO31" s="2"/>
      <c r="TTU31" s="2"/>
      <c r="TTV31" s="2"/>
      <c r="TTW31" s="2"/>
      <c r="TUC31" s="2"/>
      <c r="TUD31" s="2"/>
      <c r="TUE31" s="2"/>
      <c r="TUK31" s="2"/>
      <c r="TUL31" s="2"/>
      <c r="TUM31" s="2"/>
      <c r="TUS31" s="2"/>
      <c r="TUT31" s="2"/>
      <c r="TUU31" s="2"/>
      <c r="TVA31" s="2"/>
      <c r="TVB31" s="2"/>
      <c r="TVC31" s="2"/>
      <c r="TVI31" s="2"/>
      <c r="TVJ31" s="2"/>
      <c r="TVK31" s="2"/>
      <c r="TVQ31" s="2"/>
      <c r="TVR31" s="2"/>
      <c r="TVS31" s="2"/>
      <c r="TVY31" s="2"/>
      <c r="TVZ31" s="2"/>
      <c r="TWA31" s="2"/>
      <c r="TWG31" s="2"/>
      <c r="TWH31" s="2"/>
      <c r="TWI31" s="2"/>
      <c r="TWO31" s="2"/>
      <c r="TWP31" s="2"/>
      <c r="TWQ31" s="2"/>
      <c r="TWW31" s="2"/>
      <c r="TWX31" s="2"/>
      <c r="TWY31" s="2"/>
      <c r="TXE31" s="2"/>
      <c r="TXF31" s="2"/>
      <c r="TXG31" s="2"/>
      <c r="TXM31" s="2"/>
      <c r="TXN31" s="2"/>
      <c r="TXO31" s="2"/>
      <c r="TXU31" s="2"/>
      <c r="TXV31" s="2"/>
      <c r="TXW31" s="2"/>
      <c r="TYC31" s="2"/>
      <c r="TYD31" s="2"/>
      <c r="TYE31" s="2"/>
      <c r="TYK31" s="2"/>
      <c r="TYL31" s="2"/>
      <c r="TYM31" s="2"/>
      <c r="TYS31" s="2"/>
      <c r="TYT31" s="2"/>
      <c r="TYU31" s="2"/>
      <c r="TZA31" s="2"/>
      <c r="TZB31" s="2"/>
      <c r="TZC31" s="2"/>
      <c r="TZI31" s="2"/>
      <c r="TZJ31" s="2"/>
      <c r="TZK31" s="2"/>
      <c r="TZQ31" s="2"/>
      <c r="TZR31" s="2"/>
      <c r="TZS31" s="2"/>
      <c r="TZY31" s="2"/>
      <c r="TZZ31" s="2"/>
      <c r="UAA31" s="2"/>
      <c r="UAG31" s="2"/>
      <c r="UAH31" s="2"/>
      <c r="UAI31" s="2"/>
      <c r="UAO31" s="2"/>
      <c r="UAP31" s="2"/>
      <c r="UAQ31" s="2"/>
      <c r="UAW31" s="2"/>
      <c r="UAX31" s="2"/>
      <c r="UAY31" s="2"/>
      <c r="UBE31" s="2"/>
      <c r="UBF31" s="2"/>
      <c r="UBG31" s="2"/>
      <c r="UBM31" s="2"/>
      <c r="UBN31" s="2"/>
      <c r="UBO31" s="2"/>
      <c r="UBU31" s="2"/>
      <c r="UBV31" s="2"/>
      <c r="UBW31" s="2"/>
      <c r="UCC31" s="2"/>
      <c r="UCD31" s="2"/>
      <c r="UCE31" s="2"/>
      <c r="UCK31" s="2"/>
      <c r="UCL31" s="2"/>
      <c r="UCM31" s="2"/>
      <c r="UCS31" s="2"/>
      <c r="UCT31" s="2"/>
      <c r="UCU31" s="2"/>
      <c r="UDA31" s="2"/>
      <c r="UDB31" s="2"/>
      <c r="UDC31" s="2"/>
      <c r="UDI31" s="2"/>
      <c r="UDJ31" s="2"/>
      <c r="UDK31" s="2"/>
      <c r="UDQ31" s="2"/>
      <c r="UDR31" s="2"/>
      <c r="UDS31" s="2"/>
      <c r="UDY31" s="2"/>
      <c r="UDZ31" s="2"/>
      <c r="UEA31" s="2"/>
      <c r="UEG31" s="2"/>
      <c r="UEH31" s="2"/>
      <c r="UEI31" s="2"/>
      <c r="UEO31" s="2"/>
      <c r="UEP31" s="2"/>
      <c r="UEQ31" s="2"/>
      <c r="UEW31" s="2"/>
      <c r="UEX31" s="2"/>
      <c r="UEY31" s="2"/>
      <c r="UFE31" s="2"/>
      <c r="UFF31" s="2"/>
      <c r="UFG31" s="2"/>
      <c r="UFM31" s="2"/>
      <c r="UFN31" s="2"/>
      <c r="UFO31" s="2"/>
      <c r="UFU31" s="2"/>
      <c r="UFV31" s="2"/>
      <c r="UFW31" s="2"/>
      <c r="UGC31" s="2"/>
      <c r="UGD31" s="2"/>
      <c r="UGE31" s="2"/>
      <c r="UGK31" s="2"/>
      <c r="UGL31" s="2"/>
      <c r="UGM31" s="2"/>
      <c r="UGS31" s="2"/>
      <c r="UGT31" s="2"/>
      <c r="UGU31" s="2"/>
      <c r="UHA31" s="2"/>
      <c r="UHB31" s="2"/>
      <c r="UHC31" s="2"/>
      <c r="UHI31" s="2"/>
      <c r="UHJ31" s="2"/>
      <c r="UHK31" s="2"/>
      <c r="UHQ31" s="2"/>
      <c r="UHR31" s="2"/>
      <c r="UHS31" s="2"/>
      <c r="UHY31" s="2"/>
      <c r="UHZ31" s="2"/>
      <c r="UIA31" s="2"/>
      <c r="UIG31" s="2"/>
      <c r="UIH31" s="2"/>
      <c r="UII31" s="2"/>
      <c r="UIO31" s="2"/>
      <c r="UIP31" s="2"/>
      <c r="UIQ31" s="2"/>
      <c r="UIW31" s="2"/>
      <c r="UIX31" s="2"/>
      <c r="UIY31" s="2"/>
      <c r="UJE31" s="2"/>
      <c r="UJF31" s="2"/>
      <c r="UJG31" s="2"/>
      <c r="UJM31" s="2"/>
      <c r="UJN31" s="2"/>
      <c r="UJO31" s="2"/>
      <c r="UJU31" s="2"/>
      <c r="UJV31" s="2"/>
      <c r="UJW31" s="2"/>
      <c r="UKC31" s="2"/>
      <c r="UKD31" s="2"/>
      <c r="UKE31" s="2"/>
      <c r="UKK31" s="2"/>
      <c r="UKL31" s="2"/>
      <c r="UKM31" s="2"/>
      <c r="UKS31" s="2"/>
      <c r="UKT31" s="2"/>
      <c r="UKU31" s="2"/>
      <c r="ULA31" s="2"/>
      <c r="ULB31" s="2"/>
      <c r="ULC31" s="2"/>
      <c r="ULI31" s="2"/>
      <c r="ULJ31" s="2"/>
      <c r="ULK31" s="2"/>
      <c r="ULQ31" s="2"/>
      <c r="ULR31" s="2"/>
      <c r="ULS31" s="2"/>
      <c r="ULY31" s="2"/>
      <c r="ULZ31" s="2"/>
      <c r="UMA31" s="2"/>
      <c r="UMG31" s="2"/>
      <c r="UMH31" s="2"/>
      <c r="UMI31" s="2"/>
      <c r="UMO31" s="2"/>
      <c r="UMP31" s="2"/>
      <c r="UMQ31" s="2"/>
      <c r="UMW31" s="2"/>
      <c r="UMX31" s="2"/>
      <c r="UMY31" s="2"/>
      <c r="UNE31" s="2"/>
      <c r="UNF31" s="2"/>
      <c r="UNG31" s="2"/>
      <c r="UNM31" s="2"/>
      <c r="UNN31" s="2"/>
      <c r="UNO31" s="2"/>
      <c r="UNU31" s="2"/>
      <c r="UNV31" s="2"/>
      <c r="UNW31" s="2"/>
      <c r="UOC31" s="2"/>
      <c r="UOD31" s="2"/>
      <c r="UOE31" s="2"/>
      <c r="UOK31" s="2"/>
      <c r="UOL31" s="2"/>
      <c r="UOM31" s="2"/>
      <c r="UOS31" s="2"/>
      <c r="UOT31" s="2"/>
      <c r="UOU31" s="2"/>
      <c r="UPA31" s="2"/>
      <c r="UPB31" s="2"/>
      <c r="UPC31" s="2"/>
      <c r="UPI31" s="2"/>
      <c r="UPJ31" s="2"/>
      <c r="UPK31" s="2"/>
      <c r="UPQ31" s="2"/>
      <c r="UPR31" s="2"/>
      <c r="UPS31" s="2"/>
      <c r="UPY31" s="2"/>
      <c r="UPZ31" s="2"/>
      <c r="UQA31" s="2"/>
      <c r="UQG31" s="2"/>
      <c r="UQH31" s="2"/>
      <c r="UQI31" s="2"/>
      <c r="UQO31" s="2"/>
      <c r="UQP31" s="2"/>
      <c r="UQQ31" s="2"/>
      <c r="UQW31" s="2"/>
      <c r="UQX31" s="2"/>
      <c r="UQY31" s="2"/>
      <c r="URE31" s="2"/>
      <c r="URF31" s="2"/>
      <c r="URG31" s="2"/>
      <c r="URM31" s="2"/>
      <c r="URN31" s="2"/>
      <c r="URO31" s="2"/>
      <c r="URU31" s="2"/>
      <c r="URV31" s="2"/>
      <c r="URW31" s="2"/>
      <c r="USC31" s="2"/>
      <c r="USD31" s="2"/>
      <c r="USE31" s="2"/>
      <c r="USK31" s="2"/>
      <c r="USL31" s="2"/>
      <c r="USM31" s="2"/>
      <c r="USS31" s="2"/>
      <c r="UST31" s="2"/>
      <c r="USU31" s="2"/>
      <c r="UTA31" s="2"/>
      <c r="UTB31" s="2"/>
      <c r="UTC31" s="2"/>
      <c r="UTI31" s="2"/>
      <c r="UTJ31" s="2"/>
      <c r="UTK31" s="2"/>
      <c r="UTQ31" s="2"/>
      <c r="UTR31" s="2"/>
      <c r="UTS31" s="2"/>
      <c r="UTY31" s="2"/>
      <c r="UTZ31" s="2"/>
      <c r="UUA31" s="2"/>
      <c r="UUG31" s="2"/>
      <c r="UUH31" s="2"/>
      <c r="UUI31" s="2"/>
      <c r="UUO31" s="2"/>
      <c r="UUP31" s="2"/>
      <c r="UUQ31" s="2"/>
      <c r="UUW31" s="2"/>
      <c r="UUX31" s="2"/>
      <c r="UUY31" s="2"/>
      <c r="UVE31" s="2"/>
      <c r="UVF31" s="2"/>
      <c r="UVG31" s="2"/>
      <c r="UVM31" s="2"/>
      <c r="UVN31" s="2"/>
      <c r="UVO31" s="2"/>
      <c r="UVU31" s="2"/>
      <c r="UVV31" s="2"/>
      <c r="UVW31" s="2"/>
      <c r="UWC31" s="2"/>
      <c r="UWD31" s="2"/>
      <c r="UWE31" s="2"/>
      <c r="UWK31" s="2"/>
      <c r="UWL31" s="2"/>
      <c r="UWM31" s="2"/>
      <c r="UWS31" s="2"/>
      <c r="UWT31" s="2"/>
      <c r="UWU31" s="2"/>
      <c r="UXA31" s="2"/>
      <c r="UXB31" s="2"/>
      <c r="UXC31" s="2"/>
      <c r="UXI31" s="2"/>
      <c r="UXJ31" s="2"/>
      <c r="UXK31" s="2"/>
      <c r="UXQ31" s="2"/>
      <c r="UXR31" s="2"/>
      <c r="UXS31" s="2"/>
      <c r="UXY31" s="2"/>
      <c r="UXZ31" s="2"/>
      <c r="UYA31" s="2"/>
      <c r="UYG31" s="2"/>
      <c r="UYH31" s="2"/>
      <c r="UYI31" s="2"/>
      <c r="UYO31" s="2"/>
      <c r="UYP31" s="2"/>
      <c r="UYQ31" s="2"/>
      <c r="UYW31" s="2"/>
      <c r="UYX31" s="2"/>
      <c r="UYY31" s="2"/>
      <c r="UZE31" s="2"/>
      <c r="UZF31" s="2"/>
      <c r="UZG31" s="2"/>
      <c r="UZM31" s="2"/>
      <c r="UZN31" s="2"/>
      <c r="UZO31" s="2"/>
      <c r="UZU31" s="2"/>
      <c r="UZV31" s="2"/>
      <c r="UZW31" s="2"/>
      <c r="VAC31" s="2"/>
      <c r="VAD31" s="2"/>
      <c r="VAE31" s="2"/>
      <c r="VAK31" s="2"/>
      <c r="VAL31" s="2"/>
      <c r="VAM31" s="2"/>
      <c r="VAS31" s="2"/>
      <c r="VAT31" s="2"/>
      <c r="VAU31" s="2"/>
      <c r="VBA31" s="2"/>
      <c r="VBB31" s="2"/>
      <c r="VBC31" s="2"/>
      <c r="VBI31" s="2"/>
      <c r="VBJ31" s="2"/>
      <c r="VBK31" s="2"/>
      <c r="VBQ31" s="2"/>
      <c r="VBR31" s="2"/>
      <c r="VBS31" s="2"/>
      <c r="VBY31" s="2"/>
      <c r="VBZ31" s="2"/>
      <c r="VCA31" s="2"/>
      <c r="VCG31" s="2"/>
      <c r="VCH31" s="2"/>
      <c r="VCI31" s="2"/>
      <c r="VCO31" s="2"/>
      <c r="VCP31" s="2"/>
      <c r="VCQ31" s="2"/>
      <c r="VCW31" s="2"/>
      <c r="VCX31" s="2"/>
      <c r="VCY31" s="2"/>
      <c r="VDE31" s="2"/>
      <c r="VDF31" s="2"/>
      <c r="VDG31" s="2"/>
      <c r="VDM31" s="2"/>
      <c r="VDN31" s="2"/>
      <c r="VDO31" s="2"/>
      <c r="VDU31" s="2"/>
      <c r="VDV31" s="2"/>
      <c r="VDW31" s="2"/>
      <c r="VEC31" s="2"/>
      <c r="VED31" s="2"/>
      <c r="VEE31" s="2"/>
      <c r="VEK31" s="2"/>
      <c r="VEL31" s="2"/>
      <c r="VEM31" s="2"/>
      <c r="VES31" s="2"/>
      <c r="VET31" s="2"/>
      <c r="VEU31" s="2"/>
      <c r="VFA31" s="2"/>
      <c r="VFB31" s="2"/>
      <c r="VFC31" s="2"/>
      <c r="VFI31" s="2"/>
      <c r="VFJ31" s="2"/>
      <c r="VFK31" s="2"/>
      <c r="VFQ31" s="2"/>
      <c r="VFR31" s="2"/>
      <c r="VFS31" s="2"/>
      <c r="VFY31" s="2"/>
      <c r="VFZ31" s="2"/>
      <c r="VGA31" s="2"/>
      <c r="VGG31" s="2"/>
      <c r="VGH31" s="2"/>
      <c r="VGI31" s="2"/>
      <c r="VGO31" s="2"/>
      <c r="VGP31" s="2"/>
      <c r="VGQ31" s="2"/>
      <c r="VGW31" s="2"/>
      <c r="VGX31" s="2"/>
      <c r="VGY31" s="2"/>
      <c r="VHE31" s="2"/>
      <c r="VHF31" s="2"/>
      <c r="VHG31" s="2"/>
      <c r="VHM31" s="2"/>
      <c r="VHN31" s="2"/>
      <c r="VHO31" s="2"/>
      <c r="VHU31" s="2"/>
      <c r="VHV31" s="2"/>
      <c r="VHW31" s="2"/>
      <c r="VIC31" s="2"/>
      <c r="VID31" s="2"/>
      <c r="VIE31" s="2"/>
      <c r="VIK31" s="2"/>
      <c r="VIL31" s="2"/>
      <c r="VIM31" s="2"/>
      <c r="VIS31" s="2"/>
      <c r="VIT31" s="2"/>
      <c r="VIU31" s="2"/>
      <c r="VJA31" s="2"/>
      <c r="VJB31" s="2"/>
      <c r="VJC31" s="2"/>
      <c r="VJI31" s="2"/>
      <c r="VJJ31" s="2"/>
      <c r="VJK31" s="2"/>
      <c r="VJQ31" s="2"/>
      <c r="VJR31" s="2"/>
      <c r="VJS31" s="2"/>
      <c r="VJY31" s="2"/>
      <c r="VJZ31" s="2"/>
      <c r="VKA31" s="2"/>
      <c r="VKG31" s="2"/>
      <c r="VKH31" s="2"/>
      <c r="VKI31" s="2"/>
      <c r="VKO31" s="2"/>
      <c r="VKP31" s="2"/>
      <c r="VKQ31" s="2"/>
      <c r="VKW31" s="2"/>
      <c r="VKX31" s="2"/>
      <c r="VKY31" s="2"/>
      <c r="VLE31" s="2"/>
      <c r="VLF31" s="2"/>
      <c r="VLG31" s="2"/>
      <c r="VLM31" s="2"/>
      <c r="VLN31" s="2"/>
      <c r="VLO31" s="2"/>
      <c r="VLU31" s="2"/>
      <c r="VLV31" s="2"/>
      <c r="VLW31" s="2"/>
      <c r="VMC31" s="2"/>
      <c r="VMD31" s="2"/>
      <c r="VME31" s="2"/>
      <c r="VMK31" s="2"/>
      <c r="VML31" s="2"/>
      <c r="VMM31" s="2"/>
      <c r="VMS31" s="2"/>
      <c r="VMT31" s="2"/>
      <c r="VMU31" s="2"/>
      <c r="VNA31" s="2"/>
      <c r="VNB31" s="2"/>
      <c r="VNC31" s="2"/>
      <c r="VNI31" s="2"/>
      <c r="VNJ31" s="2"/>
      <c r="VNK31" s="2"/>
      <c r="VNQ31" s="2"/>
      <c r="VNR31" s="2"/>
      <c r="VNS31" s="2"/>
      <c r="VNY31" s="2"/>
      <c r="VNZ31" s="2"/>
      <c r="VOA31" s="2"/>
      <c r="VOG31" s="2"/>
      <c r="VOH31" s="2"/>
      <c r="VOI31" s="2"/>
      <c r="VOO31" s="2"/>
      <c r="VOP31" s="2"/>
      <c r="VOQ31" s="2"/>
      <c r="VOW31" s="2"/>
      <c r="VOX31" s="2"/>
      <c r="VOY31" s="2"/>
      <c r="VPE31" s="2"/>
      <c r="VPF31" s="2"/>
      <c r="VPG31" s="2"/>
      <c r="VPM31" s="2"/>
      <c r="VPN31" s="2"/>
      <c r="VPO31" s="2"/>
      <c r="VPU31" s="2"/>
      <c r="VPV31" s="2"/>
      <c r="VPW31" s="2"/>
      <c r="VQC31" s="2"/>
      <c r="VQD31" s="2"/>
      <c r="VQE31" s="2"/>
      <c r="VQK31" s="2"/>
      <c r="VQL31" s="2"/>
      <c r="VQM31" s="2"/>
      <c r="VQS31" s="2"/>
      <c r="VQT31" s="2"/>
      <c r="VQU31" s="2"/>
      <c r="VRA31" s="2"/>
      <c r="VRB31" s="2"/>
      <c r="VRC31" s="2"/>
      <c r="VRI31" s="2"/>
      <c r="VRJ31" s="2"/>
      <c r="VRK31" s="2"/>
      <c r="VRQ31" s="2"/>
      <c r="VRR31" s="2"/>
      <c r="VRS31" s="2"/>
      <c r="VRY31" s="2"/>
      <c r="VRZ31" s="2"/>
      <c r="VSA31" s="2"/>
      <c r="VSG31" s="2"/>
      <c r="VSH31" s="2"/>
      <c r="VSI31" s="2"/>
      <c r="VSO31" s="2"/>
      <c r="VSP31" s="2"/>
      <c r="VSQ31" s="2"/>
      <c r="VSW31" s="2"/>
      <c r="VSX31" s="2"/>
      <c r="VSY31" s="2"/>
      <c r="VTE31" s="2"/>
      <c r="VTF31" s="2"/>
      <c r="VTG31" s="2"/>
      <c r="VTM31" s="2"/>
      <c r="VTN31" s="2"/>
      <c r="VTO31" s="2"/>
      <c r="VTU31" s="2"/>
      <c r="VTV31" s="2"/>
      <c r="VTW31" s="2"/>
      <c r="VUC31" s="2"/>
      <c r="VUD31" s="2"/>
      <c r="VUE31" s="2"/>
      <c r="VUK31" s="2"/>
      <c r="VUL31" s="2"/>
      <c r="VUM31" s="2"/>
      <c r="VUS31" s="2"/>
      <c r="VUT31" s="2"/>
      <c r="VUU31" s="2"/>
      <c r="VVA31" s="2"/>
      <c r="VVB31" s="2"/>
      <c r="VVC31" s="2"/>
      <c r="VVI31" s="2"/>
      <c r="VVJ31" s="2"/>
      <c r="VVK31" s="2"/>
      <c r="VVQ31" s="2"/>
      <c r="VVR31" s="2"/>
      <c r="VVS31" s="2"/>
      <c r="VVY31" s="2"/>
      <c r="VVZ31" s="2"/>
      <c r="VWA31" s="2"/>
      <c r="VWG31" s="2"/>
      <c r="VWH31" s="2"/>
      <c r="VWI31" s="2"/>
      <c r="VWO31" s="2"/>
      <c r="VWP31" s="2"/>
      <c r="VWQ31" s="2"/>
      <c r="VWW31" s="2"/>
      <c r="VWX31" s="2"/>
      <c r="VWY31" s="2"/>
      <c r="VXE31" s="2"/>
      <c r="VXF31" s="2"/>
      <c r="VXG31" s="2"/>
      <c r="VXM31" s="2"/>
      <c r="VXN31" s="2"/>
      <c r="VXO31" s="2"/>
      <c r="VXU31" s="2"/>
      <c r="VXV31" s="2"/>
      <c r="VXW31" s="2"/>
      <c r="VYC31" s="2"/>
      <c r="VYD31" s="2"/>
      <c r="VYE31" s="2"/>
      <c r="VYK31" s="2"/>
      <c r="VYL31" s="2"/>
      <c r="VYM31" s="2"/>
      <c r="VYS31" s="2"/>
      <c r="VYT31" s="2"/>
      <c r="VYU31" s="2"/>
      <c r="VZA31" s="2"/>
      <c r="VZB31" s="2"/>
      <c r="VZC31" s="2"/>
      <c r="VZI31" s="2"/>
      <c r="VZJ31" s="2"/>
      <c r="VZK31" s="2"/>
      <c r="VZQ31" s="2"/>
      <c r="VZR31" s="2"/>
      <c r="VZS31" s="2"/>
      <c r="VZY31" s="2"/>
      <c r="VZZ31" s="2"/>
      <c r="WAA31" s="2"/>
      <c r="WAG31" s="2"/>
      <c r="WAH31" s="2"/>
      <c r="WAI31" s="2"/>
      <c r="WAO31" s="2"/>
      <c r="WAP31" s="2"/>
      <c r="WAQ31" s="2"/>
      <c r="WAW31" s="2"/>
      <c r="WAX31" s="2"/>
      <c r="WAY31" s="2"/>
      <c r="WBE31" s="2"/>
      <c r="WBF31" s="2"/>
      <c r="WBG31" s="2"/>
      <c r="WBM31" s="2"/>
      <c r="WBN31" s="2"/>
      <c r="WBO31" s="2"/>
      <c r="WBU31" s="2"/>
      <c r="WBV31" s="2"/>
      <c r="WBW31" s="2"/>
      <c r="WCC31" s="2"/>
      <c r="WCD31" s="2"/>
      <c r="WCE31" s="2"/>
      <c r="WCK31" s="2"/>
      <c r="WCL31" s="2"/>
      <c r="WCM31" s="2"/>
      <c r="WCS31" s="2"/>
      <c r="WCT31" s="2"/>
      <c r="WCU31" s="2"/>
      <c r="WDA31" s="2"/>
      <c r="WDB31" s="2"/>
      <c r="WDC31" s="2"/>
      <c r="WDI31" s="2"/>
      <c r="WDJ31" s="2"/>
      <c r="WDK31" s="2"/>
      <c r="WDQ31" s="2"/>
      <c r="WDR31" s="2"/>
      <c r="WDS31" s="2"/>
      <c r="WDY31" s="2"/>
      <c r="WDZ31" s="2"/>
      <c r="WEA31" s="2"/>
      <c r="WEG31" s="2"/>
      <c r="WEH31" s="2"/>
      <c r="WEI31" s="2"/>
      <c r="WEO31" s="2"/>
      <c r="WEP31" s="2"/>
      <c r="WEQ31" s="2"/>
      <c r="WEW31" s="2"/>
      <c r="WEX31" s="2"/>
      <c r="WEY31" s="2"/>
      <c r="WFE31" s="2"/>
      <c r="WFF31" s="2"/>
      <c r="WFG31" s="2"/>
      <c r="WFM31" s="2"/>
      <c r="WFN31" s="2"/>
      <c r="WFO31" s="2"/>
      <c r="WFU31" s="2"/>
      <c r="WFV31" s="2"/>
      <c r="WFW31" s="2"/>
      <c r="WGC31" s="2"/>
      <c r="WGD31" s="2"/>
      <c r="WGE31" s="2"/>
      <c r="WGK31" s="2"/>
      <c r="WGL31" s="2"/>
      <c r="WGM31" s="2"/>
      <c r="WGS31" s="2"/>
      <c r="WGT31" s="2"/>
      <c r="WGU31" s="2"/>
      <c r="WHA31" s="2"/>
      <c r="WHB31" s="2"/>
      <c r="WHC31" s="2"/>
      <c r="WHI31" s="2"/>
      <c r="WHJ31" s="2"/>
      <c r="WHK31" s="2"/>
      <c r="WHQ31" s="2"/>
      <c r="WHR31" s="2"/>
      <c r="WHS31" s="2"/>
      <c r="WHY31" s="2"/>
      <c r="WHZ31" s="2"/>
      <c r="WIA31" s="2"/>
      <c r="WIG31" s="2"/>
      <c r="WIH31" s="2"/>
      <c r="WII31" s="2"/>
      <c r="WIO31" s="2"/>
      <c r="WIP31" s="2"/>
      <c r="WIQ31" s="2"/>
      <c r="WIW31" s="2"/>
      <c r="WIX31" s="2"/>
      <c r="WIY31" s="2"/>
      <c r="WJE31" s="2"/>
      <c r="WJF31" s="2"/>
      <c r="WJG31" s="2"/>
      <c r="WJM31" s="2"/>
      <c r="WJN31" s="2"/>
      <c r="WJO31" s="2"/>
      <c r="WJU31" s="2"/>
      <c r="WJV31" s="2"/>
      <c r="WJW31" s="2"/>
      <c r="WKC31" s="2"/>
      <c r="WKD31" s="2"/>
      <c r="WKE31" s="2"/>
      <c r="WKK31" s="2"/>
      <c r="WKL31" s="2"/>
      <c r="WKM31" s="2"/>
      <c r="WKS31" s="2"/>
      <c r="WKT31" s="2"/>
      <c r="WKU31" s="2"/>
      <c r="WLA31" s="2"/>
      <c r="WLB31" s="2"/>
      <c r="WLC31" s="2"/>
      <c r="WLI31" s="2"/>
      <c r="WLJ31" s="2"/>
      <c r="WLK31" s="2"/>
      <c r="WLQ31" s="2"/>
      <c r="WLR31" s="2"/>
      <c r="WLS31" s="2"/>
      <c r="WLY31" s="2"/>
      <c r="WLZ31" s="2"/>
      <c r="WMA31" s="2"/>
      <c r="WMG31" s="2"/>
      <c r="WMH31" s="2"/>
      <c r="WMI31" s="2"/>
      <c r="WMO31" s="2"/>
      <c r="WMP31" s="2"/>
      <c r="WMQ31" s="2"/>
      <c r="WMW31" s="2"/>
      <c r="WMX31" s="2"/>
      <c r="WMY31" s="2"/>
      <c r="WNE31" s="2"/>
      <c r="WNF31" s="2"/>
      <c r="WNG31" s="2"/>
      <c r="WNM31" s="2"/>
      <c r="WNN31" s="2"/>
      <c r="WNO31" s="2"/>
      <c r="WNU31" s="2"/>
      <c r="WNV31" s="2"/>
      <c r="WNW31" s="2"/>
      <c r="WOC31" s="2"/>
      <c r="WOD31" s="2"/>
      <c r="WOE31" s="2"/>
      <c r="WOK31" s="2"/>
      <c r="WOL31" s="2"/>
      <c r="WOM31" s="2"/>
      <c r="WOS31" s="2"/>
      <c r="WOT31" s="2"/>
      <c r="WOU31" s="2"/>
      <c r="WPA31" s="2"/>
      <c r="WPB31" s="2"/>
      <c r="WPC31" s="2"/>
      <c r="WPI31" s="2"/>
      <c r="WPJ31" s="2"/>
      <c r="WPK31" s="2"/>
      <c r="WPQ31" s="2"/>
      <c r="WPR31" s="2"/>
      <c r="WPS31" s="2"/>
      <c r="WPY31" s="2"/>
      <c r="WPZ31" s="2"/>
      <c r="WQA31" s="2"/>
      <c r="WQG31" s="2"/>
      <c r="WQH31" s="2"/>
      <c r="WQI31" s="2"/>
      <c r="WQO31" s="2"/>
      <c r="WQP31" s="2"/>
      <c r="WQQ31" s="2"/>
      <c r="WQW31" s="2"/>
      <c r="WQX31" s="2"/>
      <c r="WQY31" s="2"/>
      <c r="WRE31" s="2"/>
      <c r="WRF31" s="2"/>
      <c r="WRG31" s="2"/>
      <c r="WRM31" s="2"/>
      <c r="WRN31" s="2"/>
      <c r="WRO31" s="2"/>
      <c r="WRU31" s="2"/>
      <c r="WRV31" s="2"/>
      <c r="WRW31" s="2"/>
      <c r="WSC31" s="2"/>
      <c r="WSD31" s="2"/>
      <c r="WSE31" s="2"/>
      <c r="WSK31" s="2"/>
      <c r="WSL31" s="2"/>
      <c r="WSM31" s="2"/>
      <c r="WSS31" s="2"/>
      <c r="WST31" s="2"/>
      <c r="WSU31" s="2"/>
      <c r="WTA31" s="2"/>
      <c r="WTB31" s="2"/>
      <c r="WTC31" s="2"/>
      <c r="WTI31" s="2"/>
      <c r="WTJ31" s="2"/>
      <c r="WTK31" s="2"/>
      <c r="WTQ31" s="2"/>
      <c r="WTR31" s="2"/>
      <c r="WTS31" s="2"/>
      <c r="WTY31" s="2"/>
      <c r="WTZ31" s="2"/>
      <c r="WUA31" s="2"/>
      <c r="WUG31" s="2"/>
      <c r="WUH31" s="2"/>
      <c r="WUI31" s="2"/>
      <c r="WUO31" s="2"/>
      <c r="WUP31" s="2"/>
      <c r="WUQ31" s="2"/>
      <c r="WUW31" s="2"/>
      <c r="WUX31" s="2"/>
      <c r="WUY31" s="2"/>
      <c r="WVE31" s="2"/>
      <c r="WVF31" s="2"/>
      <c r="WVG31" s="2"/>
      <c r="WVM31" s="2"/>
      <c r="WVN31" s="2"/>
      <c r="WVO31" s="2"/>
      <c r="WVU31" s="2"/>
      <c r="WVV31" s="2"/>
      <c r="WVW31" s="2"/>
      <c r="WWC31" s="2"/>
      <c r="WWD31" s="2"/>
      <c r="WWE31" s="2"/>
      <c r="WWK31" s="2"/>
      <c r="WWL31" s="2"/>
      <c r="WWM31" s="2"/>
      <c r="WWS31" s="2"/>
      <c r="WWT31" s="2"/>
      <c r="WWU31" s="2"/>
      <c r="WXA31" s="2"/>
      <c r="WXB31" s="2"/>
      <c r="WXC31" s="2"/>
      <c r="WXI31" s="2"/>
      <c r="WXJ31" s="2"/>
      <c r="WXK31" s="2"/>
      <c r="WXQ31" s="2"/>
      <c r="WXR31" s="2"/>
      <c r="WXS31" s="2"/>
      <c r="WXY31" s="2"/>
      <c r="WXZ31" s="2"/>
      <c r="WYA31" s="2"/>
      <c r="WYG31" s="2"/>
      <c r="WYH31" s="2"/>
      <c r="WYI31" s="2"/>
      <c r="WYO31" s="2"/>
      <c r="WYP31" s="2"/>
      <c r="WYQ31" s="2"/>
      <c r="WYW31" s="2"/>
      <c r="WYX31" s="2"/>
      <c r="WYY31" s="2"/>
      <c r="WZE31" s="2"/>
      <c r="WZF31" s="2"/>
      <c r="WZG31" s="2"/>
      <c r="WZM31" s="2"/>
      <c r="WZN31" s="2"/>
      <c r="WZO31" s="2"/>
      <c r="WZU31" s="2"/>
      <c r="WZV31" s="2"/>
      <c r="WZW31" s="2"/>
      <c r="XAC31" s="2"/>
      <c r="XAD31" s="2"/>
      <c r="XAE31" s="2"/>
      <c r="XAK31" s="2"/>
      <c r="XAL31" s="2"/>
      <c r="XAM31" s="2"/>
      <c r="XAS31" s="2"/>
      <c r="XAT31" s="2"/>
      <c r="XAU31" s="2"/>
      <c r="XBA31" s="2"/>
      <c r="XBB31" s="2"/>
      <c r="XBC31" s="2"/>
      <c r="XBI31" s="2"/>
      <c r="XBJ31" s="2"/>
      <c r="XBK31" s="2"/>
      <c r="XBQ31" s="2"/>
      <c r="XBR31" s="2"/>
      <c r="XBS31" s="2"/>
      <c r="XBY31" s="2"/>
      <c r="XBZ31" s="2"/>
      <c r="XCA31" s="2"/>
      <c r="XCG31" s="2"/>
      <c r="XCH31" s="2"/>
      <c r="XCI31" s="2"/>
      <c r="XCO31" s="2"/>
      <c r="XCP31" s="2"/>
      <c r="XCQ31" s="2"/>
      <c r="XCW31" s="2"/>
      <c r="XCX31" s="2"/>
      <c r="XCY31" s="2"/>
      <c r="XDE31" s="2"/>
      <c r="XDF31" s="2"/>
      <c r="XDG31" s="2"/>
      <c r="XDM31" s="2"/>
      <c r="XDN31" s="2"/>
      <c r="XDO31" s="2"/>
      <c r="XDU31" s="2"/>
      <c r="XDV31" s="2"/>
      <c r="XDW31" s="2"/>
      <c r="XEC31" s="2"/>
      <c r="XED31" s="2"/>
      <c r="XEE31" s="2"/>
      <c r="XEK31" s="2"/>
      <c r="XEL31" s="2"/>
      <c r="XEM31" s="2"/>
      <c r="XES31" s="2"/>
      <c r="XET31" s="2"/>
      <c r="XEU31" s="2"/>
    </row>
    <row r="33" spans="1:5" x14ac:dyDescent="0.25">
      <c r="B33"/>
    </row>
    <row r="34" spans="1:5" x14ac:dyDescent="0.25">
      <c r="B34"/>
    </row>
    <row r="35" spans="1:5" x14ac:dyDescent="0.25">
      <c r="B35"/>
    </row>
    <row r="36" spans="1:5" x14ac:dyDescent="0.25">
      <c r="B36"/>
    </row>
    <row r="37" spans="1:5" x14ac:dyDescent="0.25">
      <c r="B37"/>
    </row>
    <row r="38" spans="1:5" x14ac:dyDescent="0.25">
      <c r="B38"/>
    </row>
    <row r="39" spans="1:5" x14ac:dyDescent="0.25">
      <c r="A39" s="15"/>
      <c r="B39"/>
      <c r="C39"/>
      <c r="D39"/>
    </row>
    <row r="41" spans="1:5" x14ac:dyDescent="0.25">
      <c r="A41" s="16"/>
      <c r="B41"/>
      <c r="C41"/>
      <c r="D41"/>
      <c r="E41"/>
    </row>
    <row r="42" spans="1:5" x14ac:dyDescent="0.25">
      <c r="C42"/>
      <c r="D42"/>
      <c r="E42"/>
    </row>
    <row r="43" spans="1:5" x14ac:dyDescent="0.25">
      <c r="C43"/>
      <c r="D43"/>
      <c r="E43"/>
    </row>
    <row r="44" spans="1:5" x14ac:dyDescent="0.25">
      <c r="C44"/>
      <c r="D44"/>
      <c r="E44"/>
    </row>
  </sheetData>
  <pageMargins left="0.7" right="0.7" top="0.75" bottom="0.75" header="0.3" footer="0.3"/>
  <pageSetup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972CE-2F8B-4DAB-AD48-DA87002CAF65}">
  <dimension ref="A3:H11"/>
  <sheetViews>
    <sheetView tabSelected="1" workbookViewId="0">
      <selection activeCell="C15" sqref="C15"/>
    </sheetView>
  </sheetViews>
  <sheetFormatPr defaultRowHeight="15.75" x14ac:dyDescent="0.25"/>
  <cols>
    <col min="1" max="1" width="12.85546875" style="32" customWidth="1"/>
    <col min="2" max="2" width="11.140625" style="31" customWidth="1"/>
    <col min="3" max="3" width="27.140625" style="31" customWidth="1"/>
    <col min="4" max="4" width="14" style="31" customWidth="1"/>
    <col min="5" max="5" width="14.7109375" style="31" customWidth="1"/>
    <col min="6" max="6" width="24" style="31" customWidth="1"/>
    <col min="7" max="7" width="12.7109375" style="31" customWidth="1"/>
    <col min="8" max="8" width="21.85546875" style="31" customWidth="1"/>
    <col min="9" max="16384" width="9.140625" style="31"/>
  </cols>
  <sheetData>
    <row r="3" spans="1:8" x14ac:dyDescent="0.25">
      <c r="A3" s="32" t="s">
        <v>178</v>
      </c>
      <c r="B3" s="31" t="s">
        <v>179</v>
      </c>
      <c r="C3" s="31" t="s">
        <v>180</v>
      </c>
      <c r="D3" s="31" t="s">
        <v>187</v>
      </c>
      <c r="E3" s="31" t="s">
        <v>181</v>
      </c>
      <c r="F3" s="31" t="s">
        <v>182</v>
      </c>
      <c r="G3" s="31" t="s">
        <v>184</v>
      </c>
      <c r="H3" s="31" t="s">
        <v>186</v>
      </c>
    </row>
    <row r="4" spans="1:8" x14ac:dyDescent="0.25">
      <c r="A4" s="32">
        <v>3</v>
      </c>
      <c r="B4" s="31" t="s">
        <v>343</v>
      </c>
      <c r="C4" s="31" t="s">
        <v>206</v>
      </c>
      <c r="D4" s="31" t="s">
        <v>205</v>
      </c>
      <c r="E4" s="31" t="s">
        <v>183</v>
      </c>
      <c r="F4" s="31" t="s">
        <v>203</v>
      </c>
      <c r="G4" s="31" t="s">
        <v>185</v>
      </c>
      <c r="H4" s="31" t="s">
        <v>204</v>
      </c>
    </row>
    <row r="6" spans="1:8" x14ac:dyDescent="0.25">
      <c r="A6" s="32">
        <v>1</v>
      </c>
      <c r="B6" s="31" t="s">
        <v>167</v>
      </c>
      <c r="C6" s="89" t="s">
        <v>341</v>
      </c>
      <c r="D6" s="31" t="s">
        <v>342</v>
      </c>
      <c r="E6" s="30" t="s">
        <v>201</v>
      </c>
      <c r="F6" s="30" t="s">
        <v>341</v>
      </c>
      <c r="G6" s="30" t="s">
        <v>201</v>
      </c>
      <c r="H6" s="30" t="s">
        <v>341</v>
      </c>
    </row>
    <row r="7" spans="1:8" x14ac:dyDescent="0.25">
      <c r="A7" s="32">
        <v>1</v>
      </c>
      <c r="B7" s="31" t="s">
        <v>202</v>
      </c>
      <c r="C7" s="31" t="s">
        <v>351</v>
      </c>
      <c r="D7" s="33" t="s">
        <v>353</v>
      </c>
      <c r="F7" s="31" t="s">
        <v>352</v>
      </c>
      <c r="G7" s="31" t="s">
        <v>354</v>
      </c>
    </row>
    <row r="8" spans="1:8" x14ac:dyDescent="0.25">
      <c r="A8" s="32">
        <v>1</v>
      </c>
      <c r="B8" s="31" t="s">
        <v>208</v>
      </c>
      <c r="C8" s="31" t="s">
        <v>344</v>
      </c>
      <c r="D8" s="31" t="s">
        <v>207</v>
      </c>
      <c r="E8" s="35" t="s">
        <v>215</v>
      </c>
      <c r="F8" s="35" t="s">
        <v>216</v>
      </c>
      <c r="G8" s="30" t="s">
        <v>200</v>
      </c>
      <c r="H8" s="35" t="s">
        <v>217</v>
      </c>
    </row>
    <row r="10" spans="1:8" x14ac:dyDescent="0.25">
      <c r="A10" s="32">
        <v>1</v>
      </c>
      <c r="B10" s="31" t="s">
        <v>345</v>
      </c>
      <c r="C10" s="31" t="s">
        <v>346</v>
      </c>
      <c r="F10" s="31" t="s">
        <v>214</v>
      </c>
      <c r="G10" s="31" t="s">
        <v>185</v>
      </c>
      <c r="H10" s="31" t="s">
        <v>213</v>
      </c>
    </row>
    <row r="11" spans="1:8" x14ac:dyDescent="0.25">
      <c r="A11" s="32">
        <v>1</v>
      </c>
      <c r="B11" s="31" t="s">
        <v>355</v>
      </c>
      <c r="C11" s="31" t="s">
        <v>348</v>
      </c>
      <c r="D11" s="33" t="s">
        <v>349</v>
      </c>
      <c r="E11" s="90"/>
      <c r="F11" s="31" t="s">
        <v>347</v>
      </c>
      <c r="G11" s="31" t="s">
        <v>350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84313-7CEE-4179-AFC3-CFF55EB9327F}">
  <dimension ref="A1:M336"/>
  <sheetViews>
    <sheetView workbookViewId="0">
      <selection activeCell="H1" sqref="H1"/>
    </sheetView>
  </sheetViews>
  <sheetFormatPr defaultRowHeight="15" x14ac:dyDescent="0.25"/>
  <cols>
    <col min="1" max="1" width="14.85546875" customWidth="1"/>
    <col min="2" max="2" width="12.140625" customWidth="1"/>
    <col min="7" max="7" width="17.85546875" bestFit="1" customWidth="1"/>
  </cols>
  <sheetData>
    <row r="1" spans="1:13" x14ac:dyDescent="0.25">
      <c r="A1" t="s">
        <v>68</v>
      </c>
      <c r="B1">
        <v>3.3</v>
      </c>
      <c r="D1" t="s">
        <v>72</v>
      </c>
      <c r="E1">
        <f>D7-D5</f>
        <v>337</v>
      </c>
      <c r="H1" t="s">
        <v>78</v>
      </c>
      <c r="L1" t="s">
        <v>79</v>
      </c>
      <c r="M1" t="s">
        <v>75</v>
      </c>
    </row>
    <row r="2" spans="1:13" x14ac:dyDescent="0.25">
      <c r="A2" t="s">
        <v>71</v>
      </c>
      <c r="B2">
        <v>4096</v>
      </c>
      <c r="D2" t="s">
        <v>73</v>
      </c>
      <c r="E2" s="10">
        <f>A7-A5</f>
        <v>25</v>
      </c>
      <c r="L2">
        <v>1833</v>
      </c>
      <c r="M2">
        <f>2500+ROUND((((L2-2048)*2500)/337),0)</f>
        <v>905</v>
      </c>
    </row>
    <row r="3" spans="1:13" x14ac:dyDescent="0.25">
      <c r="A3" t="s">
        <v>69</v>
      </c>
      <c r="B3">
        <v>10</v>
      </c>
      <c r="L3">
        <f>L2+1</f>
        <v>1834</v>
      </c>
      <c r="M3">
        <f>2500+ROUND((((L3-2048)*2500)/337),0)</f>
        <v>912</v>
      </c>
    </row>
    <row r="4" spans="1:13" x14ac:dyDescent="0.25">
      <c r="A4" t="s">
        <v>66</v>
      </c>
      <c r="B4" t="s">
        <v>67</v>
      </c>
      <c r="C4" t="s">
        <v>70</v>
      </c>
      <c r="D4" t="s">
        <v>57</v>
      </c>
      <c r="E4" t="s">
        <v>74</v>
      </c>
      <c r="F4" t="s">
        <v>75</v>
      </c>
      <c r="G4" t="s">
        <v>76</v>
      </c>
      <c r="H4" t="s">
        <v>77</v>
      </c>
      <c r="L4">
        <f t="shared" ref="L4:L67" si="0">L3+1</f>
        <v>1835</v>
      </c>
      <c r="M4">
        <f t="shared" ref="M4:M67" si="1">2500+ROUND((((L4-2048)*2500)/337),0)</f>
        <v>920</v>
      </c>
    </row>
    <row r="5" spans="1:13" x14ac:dyDescent="0.25">
      <c r="A5" s="10">
        <v>10</v>
      </c>
      <c r="B5" s="9">
        <v>8.1</v>
      </c>
      <c r="C5" s="9">
        <f>B$1*B5/(B$3+B5)</f>
        <v>1.4767955801104971</v>
      </c>
      <c r="D5">
        <f>ROUND(B$2*C5/B$1,0)</f>
        <v>1833</v>
      </c>
      <c r="E5" s="9">
        <f>A$6+(D5-D$6)*E$2/E$1</f>
        <v>9.050445103857566</v>
      </c>
      <c r="F5">
        <f>ROUND(E5*100,0)</f>
        <v>905</v>
      </c>
      <c r="G5" s="9">
        <f>A5-E5</f>
        <v>0.94955489614243405</v>
      </c>
      <c r="H5">
        <f>2500+ROUND((((D5-2048)*2500)/337),0)</f>
        <v>905</v>
      </c>
      <c r="L5">
        <f t="shared" si="0"/>
        <v>1836</v>
      </c>
      <c r="M5">
        <f t="shared" si="1"/>
        <v>927</v>
      </c>
    </row>
    <row r="6" spans="1:13" x14ac:dyDescent="0.25">
      <c r="A6" s="10">
        <v>25</v>
      </c>
      <c r="B6" s="9">
        <f>B5+(B7-B5)*(A6-A5)/(A7-A5)</f>
        <v>10.0002</v>
      </c>
      <c r="C6" s="9">
        <f>B$1*B6/(B$3+B6)</f>
        <v>1.6500164998350015</v>
      </c>
      <c r="D6">
        <f>ROUND(B$2*C6/B$1,0)</f>
        <v>2048</v>
      </c>
      <c r="E6" s="9">
        <f>A$6+(D6-D$6)*E$2/E$1</f>
        <v>25</v>
      </c>
      <c r="F6">
        <f>ROUND(E6*100,0)</f>
        <v>2500</v>
      </c>
      <c r="G6" s="9">
        <f>A6-E6</f>
        <v>0</v>
      </c>
      <c r="H6">
        <f>2500+ROUND((((D6-2048)*2500)/337),0)</f>
        <v>2500</v>
      </c>
      <c r="L6">
        <f t="shared" si="0"/>
        <v>1837</v>
      </c>
      <c r="M6">
        <f t="shared" si="1"/>
        <v>935</v>
      </c>
    </row>
    <row r="7" spans="1:13" x14ac:dyDescent="0.25">
      <c r="A7" s="10">
        <v>35</v>
      </c>
      <c r="B7" s="9">
        <v>11.266999999999999</v>
      </c>
      <c r="C7" s="9">
        <f>B$1*B7/(B$3+B7)</f>
        <v>1.7483001833827054</v>
      </c>
      <c r="D7">
        <f>ROUND(B$2*C7/B$1,0)</f>
        <v>2170</v>
      </c>
      <c r="E7" s="9">
        <f>A$6+(D7-D$6)*E$2/E$1</f>
        <v>34.05044510385757</v>
      </c>
      <c r="F7">
        <f>ROUND(E7*100,0)</f>
        <v>3405</v>
      </c>
      <c r="G7" s="9">
        <f>A7-E7</f>
        <v>0.94955489614243049</v>
      </c>
      <c r="H7">
        <f>2500+ROUND((((D7-2048)*2500)/337),0)</f>
        <v>3405</v>
      </c>
      <c r="L7">
        <f t="shared" si="0"/>
        <v>1838</v>
      </c>
      <c r="M7">
        <f t="shared" si="1"/>
        <v>942</v>
      </c>
    </row>
    <row r="8" spans="1:13" x14ac:dyDescent="0.25">
      <c r="L8">
        <f t="shared" si="0"/>
        <v>1839</v>
      </c>
      <c r="M8">
        <f t="shared" si="1"/>
        <v>950</v>
      </c>
    </row>
    <row r="9" spans="1:13" x14ac:dyDescent="0.25">
      <c r="L9">
        <f t="shared" si="0"/>
        <v>1840</v>
      </c>
      <c r="M9">
        <f t="shared" si="1"/>
        <v>957</v>
      </c>
    </row>
    <row r="10" spans="1:13" x14ac:dyDescent="0.25">
      <c r="L10">
        <f t="shared" si="0"/>
        <v>1841</v>
      </c>
      <c r="M10">
        <f t="shared" si="1"/>
        <v>964</v>
      </c>
    </row>
    <row r="11" spans="1:13" x14ac:dyDescent="0.25">
      <c r="L11">
        <f t="shared" si="0"/>
        <v>1842</v>
      </c>
      <c r="M11">
        <f t="shared" si="1"/>
        <v>972</v>
      </c>
    </row>
    <row r="12" spans="1:13" x14ac:dyDescent="0.25">
      <c r="L12">
        <f t="shared" si="0"/>
        <v>1843</v>
      </c>
      <c r="M12">
        <f t="shared" si="1"/>
        <v>979</v>
      </c>
    </row>
    <row r="13" spans="1:13" x14ac:dyDescent="0.25">
      <c r="L13">
        <f t="shared" si="0"/>
        <v>1844</v>
      </c>
      <c r="M13">
        <f t="shared" si="1"/>
        <v>987</v>
      </c>
    </row>
    <row r="14" spans="1:13" x14ac:dyDescent="0.25">
      <c r="L14">
        <f t="shared" si="0"/>
        <v>1845</v>
      </c>
      <c r="M14">
        <f t="shared" si="1"/>
        <v>994</v>
      </c>
    </row>
    <row r="15" spans="1:13" x14ac:dyDescent="0.25">
      <c r="L15">
        <f t="shared" si="0"/>
        <v>1846</v>
      </c>
      <c r="M15">
        <f t="shared" si="1"/>
        <v>1001</v>
      </c>
    </row>
    <row r="16" spans="1:13" x14ac:dyDescent="0.25">
      <c r="L16">
        <f t="shared" si="0"/>
        <v>1847</v>
      </c>
      <c r="M16">
        <f t="shared" si="1"/>
        <v>1009</v>
      </c>
    </row>
    <row r="17" spans="12:13" x14ac:dyDescent="0.25">
      <c r="L17">
        <f t="shared" si="0"/>
        <v>1848</v>
      </c>
      <c r="M17">
        <f t="shared" si="1"/>
        <v>1016</v>
      </c>
    </row>
    <row r="18" spans="12:13" x14ac:dyDescent="0.25">
      <c r="L18">
        <f t="shared" si="0"/>
        <v>1849</v>
      </c>
      <c r="M18">
        <f t="shared" si="1"/>
        <v>1024</v>
      </c>
    </row>
    <row r="19" spans="12:13" x14ac:dyDescent="0.25">
      <c r="L19">
        <f t="shared" si="0"/>
        <v>1850</v>
      </c>
      <c r="M19">
        <f t="shared" si="1"/>
        <v>1031</v>
      </c>
    </row>
    <row r="20" spans="12:13" x14ac:dyDescent="0.25">
      <c r="L20">
        <f t="shared" si="0"/>
        <v>1851</v>
      </c>
      <c r="M20">
        <f t="shared" si="1"/>
        <v>1039</v>
      </c>
    </row>
    <row r="21" spans="12:13" x14ac:dyDescent="0.25">
      <c r="L21">
        <f t="shared" si="0"/>
        <v>1852</v>
      </c>
      <c r="M21">
        <f t="shared" si="1"/>
        <v>1046</v>
      </c>
    </row>
    <row r="22" spans="12:13" x14ac:dyDescent="0.25">
      <c r="L22">
        <f t="shared" si="0"/>
        <v>1853</v>
      </c>
      <c r="M22">
        <f t="shared" si="1"/>
        <v>1053</v>
      </c>
    </row>
    <row r="23" spans="12:13" x14ac:dyDescent="0.25">
      <c r="L23">
        <f t="shared" si="0"/>
        <v>1854</v>
      </c>
      <c r="M23">
        <f t="shared" si="1"/>
        <v>1061</v>
      </c>
    </row>
    <row r="24" spans="12:13" x14ac:dyDescent="0.25">
      <c r="L24">
        <f t="shared" si="0"/>
        <v>1855</v>
      </c>
      <c r="M24">
        <f t="shared" si="1"/>
        <v>1068</v>
      </c>
    </row>
    <row r="25" spans="12:13" x14ac:dyDescent="0.25">
      <c r="L25">
        <f t="shared" si="0"/>
        <v>1856</v>
      </c>
      <c r="M25">
        <f t="shared" si="1"/>
        <v>1076</v>
      </c>
    </row>
    <row r="26" spans="12:13" x14ac:dyDescent="0.25">
      <c r="L26">
        <f t="shared" si="0"/>
        <v>1857</v>
      </c>
      <c r="M26">
        <f t="shared" si="1"/>
        <v>1083</v>
      </c>
    </row>
    <row r="27" spans="12:13" x14ac:dyDescent="0.25">
      <c r="L27">
        <f t="shared" si="0"/>
        <v>1858</v>
      </c>
      <c r="M27">
        <f t="shared" si="1"/>
        <v>1091</v>
      </c>
    </row>
    <row r="28" spans="12:13" x14ac:dyDescent="0.25">
      <c r="L28">
        <f t="shared" si="0"/>
        <v>1859</v>
      </c>
      <c r="M28">
        <f t="shared" si="1"/>
        <v>1098</v>
      </c>
    </row>
    <row r="29" spans="12:13" x14ac:dyDescent="0.25">
      <c r="L29">
        <f t="shared" si="0"/>
        <v>1860</v>
      </c>
      <c r="M29">
        <f t="shared" si="1"/>
        <v>1105</v>
      </c>
    </row>
    <row r="30" spans="12:13" x14ac:dyDescent="0.25">
      <c r="L30">
        <f t="shared" si="0"/>
        <v>1861</v>
      </c>
      <c r="M30">
        <f t="shared" si="1"/>
        <v>1113</v>
      </c>
    </row>
    <row r="31" spans="12:13" x14ac:dyDescent="0.25">
      <c r="L31">
        <f t="shared" si="0"/>
        <v>1862</v>
      </c>
      <c r="M31">
        <f t="shared" si="1"/>
        <v>1120</v>
      </c>
    </row>
    <row r="32" spans="12:13" x14ac:dyDescent="0.25">
      <c r="L32">
        <f t="shared" si="0"/>
        <v>1863</v>
      </c>
      <c r="M32">
        <f t="shared" si="1"/>
        <v>1128</v>
      </c>
    </row>
    <row r="33" spans="12:13" x14ac:dyDescent="0.25">
      <c r="L33">
        <f t="shared" si="0"/>
        <v>1864</v>
      </c>
      <c r="M33">
        <f t="shared" si="1"/>
        <v>1135</v>
      </c>
    </row>
    <row r="34" spans="12:13" x14ac:dyDescent="0.25">
      <c r="L34">
        <f t="shared" si="0"/>
        <v>1865</v>
      </c>
      <c r="M34">
        <f t="shared" si="1"/>
        <v>1142</v>
      </c>
    </row>
    <row r="35" spans="12:13" x14ac:dyDescent="0.25">
      <c r="L35">
        <f t="shared" si="0"/>
        <v>1866</v>
      </c>
      <c r="M35">
        <f t="shared" si="1"/>
        <v>1150</v>
      </c>
    </row>
    <row r="36" spans="12:13" x14ac:dyDescent="0.25">
      <c r="L36">
        <f t="shared" si="0"/>
        <v>1867</v>
      </c>
      <c r="M36">
        <f t="shared" si="1"/>
        <v>1157</v>
      </c>
    </row>
    <row r="37" spans="12:13" x14ac:dyDescent="0.25">
      <c r="L37">
        <f t="shared" si="0"/>
        <v>1868</v>
      </c>
      <c r="M37">
        <f t="shared" si="1"/>
        <v>1165</v>
      </c>
    </row>
    <row r="38" spans="12:13" x14ac:dyDescent="0.25">
      <c r="L38">
        <f t="shared" si="0"/>
        <v>1869</v>
      </c>
      <c r="M38">
        <f t="shared" si="1"/>
        <v>1172</v>
      </c>
    </row>
    <row r="39" spans="12:13" x14ac:dyDescent="0.25">
      <c r="L39">
        <f t="shared" si="0"/>
        <v>1870</v>
      </c>
      <c r="M39">
        <f t="shared" si="1"/>
        <v>1180</v>
      </c>
    </row>
    <row r="40" spans="12:13" x14ac:dyDescent="0.25">
      <c r="L40">
        <f t="shared" si="0"/>
        <v>1871</v>
      </c>
      <c r="M40">
        <f t="shared" si="1"/>
        <v>1187</v>
      </c>
    </row>
    <row r="41" spans="12:13" x14ac:dyDescent="0.25">
      <c r="L41">
        <f t="shared" si="0"/>
        <v>1872</v>
      </c>
      <c r="M41">
        <f t="shared" si="1"/>
        <v>1194</v>
      </c>
    </row>
    <row r="42" spans="12:13" x14ac:dyDescent="0.25">
      <c r="L42">
        <f t="shared" si="0"/>
        <v>1873</v>
      </c>
      <c r="M42">
        <f t="shared" si="1"/>
        <v>1202</v>
      </c>
    </row>
    <row r="43" spans="12:13" x14ac:dyDescent="0.25">
      <c r="L43">
        <f t="shared" si="0"/>
        <v>1874</v>
      </c>
      <c r="M43">
        <f t="shared" si="1"/>
        <v>1209</v>
      </c>
    </row>
    <row r="44" spans="12:13" x14ac:dyDescent="0.25">
      <c r="L44">
        <f t="shared" si="0"/>
        <v>1875</v>
      </c>
      <c r="M44">
        <f t="shared" si="1"/>
        <v>1217</v>
      </c>
    </row>
    <row r="45" spans="12:13" x14ac:dyDescent="0.25">
      <c r="L45">
        <f t="shared" si="0"/>
        <v>1876</v>
      </c>
      <c r="M45">
        <f t="shared" si="1"/>
        <v>1224</v>
      </c>
    </row>
    <row r="46" spans="12:13" x14ac:dyDescent="0.25">
      <c r="L46">
        <f t="shared" si="0"/>
        <v>1877</v>
      </c>
      <c r="M46">
        <f t="shared" si="1"/>
        <v>1231</v>
      </c>
    </row>
    <row r="47" spans="12:13" x14ac:dyDescent="0.25">
      <c r="L47">
        <f t="shared" si="0"/>
        <v>1878</v>
      </c>
      <c r="M47">
        <f t="shared" si="1"/>
        <v>1239</v>
      </c>
    </row>
    <row r="48" spans="12:13" x14ac:dyDescent="0.25">
      <c r="L48">
        <f t="shared" si="0"/>
        <v>1879</v>
      </c>
      <c r="M48">
        <f t="shared" si="1"/>
        <v>1246</v>
      </c>
    </row>
    <row r="49" spans="12:13" x14ac:dyDescent="0.25">
      <c r="L49">
        <f t="shared" si="0"/>
        <v>1880</v>
      </c>
      <c r="M49">
        <f t="shared" si="1"/>
        <v>1254</v>
      </c>
    </row>
    <row r="50" spans="12:13" x14ac:dyDescent="0.25">
      <c r="L50">
        <f t="shared" si="0"/>
        <v>1881</v>
      </c>
      <c r="M50">
        <f t="shared" si="1"/>
        <v>1261</v>
      </c>
    </row>
    <row r="51" spans="12:13" x14ac:dyDescent="0.25">
      <c r="L51">
        <f t="shared" si="0"/>
        <v>1882</v>
      </c>
      <c r="M51">
        <f t="shared" si="1"/>
        <v>1269</v>
      </c>
    </row>
    <row r="52" spans="12:13" x14ac:dyDescent="0.25">
      <c r="L52">
        <f t="shared" si="0"/>
        <v>1883</v>
      </c>
      <c r="M52">
        <f t="shared" si="1"/>
        <v>1276</v>
      </c>
    </row>
    <row r="53" spans="12:13" x14ac:dyDescent="0.25">
      <c r="L53">
        <f t="shared" si="0"/>
        <v>1884</v>
      </c>
      <c r="M53">
        <f t="shared" si="1"/>
        <v>1283</v>
      </c>
    </row>
    <row r="54" spans="12:13" x14ac:dyDescent="0.25">
      <c r="L54">
        <f t="shared" si="0"/>
        <v>1885</v>
      </c>
      <c r="M54">
        <f t="shared" si="1"/>
        <v>1291</v>
      </c>
    </row>
    <row r="55" spans="12:13" x14ac:dyDescent="0.25">
      <c r="L55">
        <f t="shared" si="0"/>
        <v>1886</v>
      </c>
      <c r="M55">
        <f t="shared" si="1"/>
        <v>1298</v>
      </c>
    </row>
    <row r="56" spans="12:13" x14ac:dyDescent="0.25">
      <c r="L56">
        <f t="shared" si="0"/>
        <v>1887</v>
      </c>
      <c r="M56">
        <f t="shared" si="1"/>
        <v>1306</v>
      </c>
    </row>
    <row r="57" spans="12:13" x14ac:dyDescent="0.25">
      <c r="L57">
        <f t="shared" si="0"/>
        <v>1888</v>
      </c>
      <c r="M57">
        <f t="shared" si="1"/>
        <v>1313</v>
      </c>
    </row>
    <row r="58" spans="12:13" x14ac:dyDescent="0.25">
      <c r="L58">
        <f t="shared" si="0"/>
        <v>1889</v>
      </c>
      <c r="M58">
        <f t="shared" si="1"/>
        <v>1320</v>
      </c>
    </row>
    <row r="59" spans="12:13" x14ac:dyDescent="0.25">
      <c r="L59">
        <f t="shared" si="0"/>
        <v>1890</v>
      </c>
      <c r="M59">
        <f t="shared" si="1"/>
        <v>1328</v>
      </c>
    </row>
    <row r="60" spans="12:13" x14ac:dyDescent="0.25">
      <c r="L60">
        <f t="shared" si="0"/>
        <v>1891</v>
      </c>
      <c r="M60">
        <f t="shared" si="1"/>
        <v>1335</v>
      </c>
    </row>
    <row r="61" spans="12:13" x14ac:dyDescent="0.25">
      <c r="L61">
        <f t="shared" si="0"/>
        <v>1892</v>
      </c>
      <c r="M61">
        <f t="shared" si="1"/>
        <v>1343</v>
      </c>
    </row>
    <row r="62" spans="12:13" x14ac:dyDescent="0.25">
      <c r="L62">
        <f t="shared" si="0"/>
        <v>1893</v>
      </c>
      <c r="M62">
        <f t="shared" si="1"/>
        <v>1350</v>
      </c>
    </row>
    <row r="63" spans="12:13" x14ac:dyDescent="0.25">
      <c r="L63">
        <f t="shared" si="0"/>
        <v>1894</v>
      </c>
      <c r="M63">
        <f t="shared" si="1"/>
        <v>1358</v>
      </c>
    </row>
    <row r="64" spans="12:13" x14ac:dyDescent="0.25">
      <c r="L64">
        <f t="shared" si="0"/>
        <v>1895</v>
      </c>
      <c r="M64">
        <f t="shared" si="1"/>
        <v>1365</v>
      </c>
    </row>
    <row r="65" spans="12:13" x14ac:dyDescent="0.25">
      <c r="L65">
        <f t="shared" si="0"/>
        <v>1896</v>
      </c>
      <c r="M65">
        <f t="shared" si="1"/>
        <v>1372</v>
      </c>
    </row>
    <row r="66" spans="12:13" x14ac:dyDescent="0.25">
      <c r="L66">
        <f t="shared" si="0"/>
        <v>1897</v>
      </c>
      <c r="M66">
        <f t="shared" si="1"/>
        <v>1380</v>
      </c>
    </row>
    <row r="67" spans="12:13" x14ac:dyDescent="0.25">
      <c r="L67">
        <f t="shared" si="0"/>
        <v>1898</v>
      </c>
      <c r="M67">
        <f t="shared" si="1"/>
        <v>1387</v>
      </c>
    </row>
    <row r="68" spans="12:13" x14ac:dyDescent="0.25">
      <c r="L68">
        <f t="shared" ref="L68:L131" si="2">L67+1</f>
        <v>1899</v>
      </c>
      <c r="M68">
        <f t="shared" ref="M68:M131" si="3">2500+ROUND((((L68-2048)*2500)/337),0)</f>
        <v>1395</v>
      </c>
    </row>
    <row r="69" spans="12:13" x14ac:dyDescent="0.25">
      <c r="L69">
        <f t="shared" si="2"/>
        <v>1900</v>
      </c>
      <c r="M69">
        <f t="shared" si="3"/>
        <v>1402</v>
      </c>
    </row>
    <row r="70" spans="12:13" x14ac:dyDescent="0.25">
      <c r="L70">
        <f t="shared" si="2"/>
        <v>1901</v>
      </c>
      <c r="M70">
        <f t="shared" si="3"/>
        <v>1409</v>
      </c>
    </row>
    <row r="71" spans="12:13" x14ac:dyDescent="0.25">
      <c r="L71">
        <f t="shared" si="2"/>
        <v>1902</v>
      </c>
      <c r="M71">
        <f t="shared" si="3"/>
        <v>1417</v>
      </c>
    </row>
    <row r="72" spans="12:13" x14ac:dyDescent="0.25">
      <c r="L72">
        <f t="shared" si="2"/>
        <v>1903</v>
      </c>
      <c r="M72">
        <f t="shared" si="3"/>
        <v>1424</v>
      </c>
    </row>
    <row r="73" spans="12:13" x14ac:dyDescent="0.25">
      <c r="L73">
        <f t="shared" si="2"/>
        <v>1904</v>
      </c>
      <c r="M73">
        <f t="shared" si="3"/>
        <v>1432</v>
      </c>
    </row>
    <row r="74" spans="12:13" x14ac:dyDescent="0.25">
      <c r="L74">
        <f t="shared" si="2"/>
        <v>1905</v>
      </c>
      <c r="M74">
        <f t="shared" si="3"/>
        <v>1439</v>
      </c>
    </row>
    <row r="75" spans="12:13" x14ac:dyDescent="0.25">
      <c r="L75">
        <f t="shared" si="2"/>
        <v>1906</v>
      </c>
      <c r="M75">
        <f t="shared" si="3"/>
        <v>1447</v>
      </c>
    </row>
    <row r="76" spans="12:13" x14ac:dyDescent="0.25">
      <c r="L76">
        <f t="shared" si="2"/>
        <v>1907</v>
      </c>
      <c r="M76">
        <f t="shared" si="3"/>
        <v>1454</v>
      </c>
    </row>
    <row r="77" spans="12:13" x14ac:dyDescent="0.25">
      <c r="L77">
        <f t="shared" si="2"/>
        <v>1908</v>
      </c>
      <c r="M77">
        <f t="shared" si="3"/>
        <v>1461</v>
      </c>
    </row>
    <row r="78" spans="12:13" x14ac:dyDescent="0.25">
      <c r="L78">
        <f t="shared" si="2"/>
        <v>1909</v>
      </c>
      <c r="M78">
        <f t="shared" si="3"/>
        <v>1469</v>
      </c>
    </row>
    <row r="79" spans="12:13" x14ac:dyDescent="0.25">
      <c r="L79">
        <f t="shared" si="2"/>
        <v>1910</v>
      </c>
      <c r="M79">
        <f t="shared" si="3"/>
        <v>1476</v>
      </c>
    </row>
    <row r="80" spans="12:13" x14ac:dyDescent="0.25">
      <c r="L80">
        <f t="shared" si="2"/>
        <v>1911</v>
      </c>
      <c r="M80">
        <f t="shared" si="3"/>
        <v>1484</v>
      </c>
    </row>
    <row r="81" spans="12:13" x14ac:dyDescent="0.25">
      <c r="L81">
        <f t="shared" si="2"/>
        <v>1912</v>
      </c>
      <c r="M81">
        <f t="shared" si="3"/>
        <v>1491</v>
      </c>
    </row>
    <row r="82" spans="12:13" x14ac:dyDescent="0.25">
      <c r="L82">
        <f t="shared" si="2"/>
        <v>1913</v>
      </c>
      <c r="M82">
        <f t="shared" si="3"/>
        <v>1499</v>
      </c>
    </row>
    <row r="83" spans="12:13" x14ac:dyDescent="0.25">
      <c r="L83">
        <f t="shared" si="2"/>
        <v>1914</v>
      </c>
      <c r="M83">
        <f t="shared" si="3"/>
        <v>1506</v>
      </c>
    </row>
    <row r="84" spans="12:13" x14ac:dyDescent="0.25">
      <c r="L84">
        <f t="shared" si="2"/>
        <v>1915</v>
      </c>
      <c r="M84">
        <f t="shared" si="3"/>
        <v>1513</v>
      </c>
    </row>
    <row r="85" spans="12:13" x14ac:dyDescent="0.25">
      <c r="L85">
        <f t="shared" si="2"/>
        <v>1916</v>
      </c>
      <c r="M85">
        <f t="shared" si="3"/>
        <v>1521</v>
      </c>
    </row>
    <row r="86" spans="12:13" x14ac:dyDescent="0.25">
      <c r="L86">
        <f t="shared" si="2"/>
        <v>1917</v>
      </c>
      <c r="M86">
        <f t="shared" si="3"/>
        <v>1528</v>
      </c>
    </row>
    <row r="87" spans="12:13" x14ac:dyDescent="0.25">
      <c r="L87">
        <f t="shared" si="2"/>
        <v>1918</v>
      </c>
      <c r="M87">
        <f t="shared" si="3"/>
        <v>1536</v>
      </c>
    </row>
    <row r="88" spans="12:13" x14ac:dyDescent="0.25">
      <c r="L88">
        <f t="shared" si="2"/>
        <v>1919</v>
      </c>
      <c r="M88">
        <f t="shared" si="3"/>
        <v>1543</v>
      </c>
    </row>
    <row r="89" spans="12:13" x14ac:dyDescent="0.25">
      <c r="L89">
        <f t="shared" si="2"/>
        <v>1920</v>
      </c>
      <c r="M89">
        <f t="shared" si="3"/>
        <v>1550</v>
      </c>
    </row>
    <row r="90" spans="12:13" x14ac:dyDescent="0.25">
      <c r="L90">
        <f t="shared" si="2"/>
        <v>1921</v>
      </c>
      <c r="M90">
        <f t="shared" si="3"/>
        <v>1558</v>
      </c>
    </row>
    <row r="91" spans="12:13" x14ac:dyDescent="0.25">
      <c r="L91">
        <f t="shared" si="2"/>
        <v>1922</v>
      </c>
      <c r="M91">
        <f t="shared" si="3"/>
        <v>1565</v>
      </c>
    </row>
    <row r="92" spans="12:13" x14ac:dyDescent="0.25">
      <c r="L92">
        <f t="shared" si="2"/>
        <v>1923</v>
      </c>
      <c r="M92">
        <f t="shared" si="3"/>
        <v>1573</v>
      </c>
    </row>
    <row r="93" spans="12:13" x14ac:dyDescent="0.25">
      <c r="L93">
        <f t="shared" si="2"/>
        <v>1924</v>
      </c>
      <c r="M93">
        <f t="shared" si="3"/>
        <v>1580</v>
      </c>
    </row>
    <row r="94" spans="12:13" x14ac:dyDescent="0.25">
      <c r="L94">
        <f t="shared" si="2"/>
        <v>1925</v>
      </c>
      <c r="M94">
        <f t="shared" si="3"/>
        <v>1588</v>
      </c>
    </row>
    <row r="95" spans="12:13" x14ac:dyDescent="0.25">
      <c r="L95">
        <f t="shared" si="2"/>
        <v>1926</v>
      </c>
      <c r="M95">
        <f t="shared" si="3"/>
        <v>1595</v>
      </c>
    </row>
    <row r="96" spans="12:13" x14ac:dyDescent="0.25">
      <c r="L96">
        <f t="shared" si="2"/>
        <v>1927</v>
      </c>
      <c r="M96">
        <f t="shared" si="3"/>
        <v>1602</v>
      </c>
    </row>
    <row r="97" spans="12:13" x14ac:dyDescent="0.25">
      <c r="L97">
        <f t="shared" si="2"/>
        <v>1928</v>
      </c>
      <c r="M97">
        <f t="shared" si="3"/>
        <v>1610</v>
      </c>
    </row>
    <row r="98" spans="12:13" x14ac:dyDescent="0.25">
      <c r="L98">
        <f t="shared" si="2"/>
        <v>1929</v>
      </c>
      <c r="M98">
        <f t="shared" si="3"/>
        <v>1617</v>
      </c>
    </row>
    <row r="99" spans="12:13" x14ac:dyDescent="0.25">
      <c r="L99">
        <f t="shared" si="2"/>
        <v>1930</v>
      </c>
      <c r="M99">
        <f t="shared" si="3"/>
        <v>1625</v>
      </c>
    </row>
    <row r="100" spans="12:13" x14ac:dyDescent="0.25">
      <c r="L100">
        <f t="shared" si="2"/>
        <v>1931</v>
      </c>
      <c r="M100">
        <f t="shared" si="3"/>
        <v>1632</v>
      </c>
    </row>
    <row r="101" spans="12:13" x14ac:dyDescent="0.25">
      <c r="L101">
        <f t="shared" si="2"/>
        <v>1932</v>
      </c>
      <c r="M101">
        <f t="shared" si="3"/>
        <v>1639</v>
      </c>
    </row>
    <row r="102" spans="12:13" x14ac:dyDescent="0.25">
      <c r="L102">
        <f t="shared" si="2"/>
        <v>1933</v>
      </c>
      <c r="M102">
        <f t="shared" si="3"/>
        <v>1647</v>
      </c>
    </row>
    <row r="103" spans="12:13" x14ac:dyDescent="0.25">
      <c r="L103">
        <f t="shared" si="2"/>
        <v>1934</v>
      </c>
      <c r="M103">
        <f t="shared" si="3"/>
        <v>1654</v>
      </c>
    </row>
    <row r="104" spans="12:13" x14ac:dyDescent="0.25">
      <c r="L104">
        <f t="shared" si="2"/>
        <v>1935</v>
      </c>
      <c r="M104">
        <f t="shared" si="3"/>
        <v>1662</v>
      </c>
    </row>
    <row r="105" spans="12:13" x14ac:dyDescent="0.25">
      <c r="L105">
        <f t="shared" si="2"/>
        <v>1936</v>
      </c>
      <c r="M105">
        <f t="shared" si="3"/>
        <v>1669</v>
      </c>
    </row>
    <row r="106" spans="12:13" x14ac:dyDescent="0.25">
      <c r="L106">
        <f t="shared" si="2"/>
        <v>1937</v>
      </c>
      <c r="M106">
        <f t="shared" si="3"/>
        <v>1677</v>
      </c>
    </row>
    <row r="107" spans="12:13" x14ac:dyDescent="0.25">
      <c r="L107">
        <f t="shared" si="2"/>
        <v>1938</v>
      </c>
      <c r="M107">
        <f t="shared" si="3"/>
        <v>1684</v>
      </c>
    </row>
    <row r="108" spans="12:13" x14ac:dyDescent="0.25">
      <c r="L108">
        <f t="shared" si="2"/>
        <v>1939</v>
      </c>
      <c r="M108">
        <f t="shared" si="3"/>
        <v>1691</v>
      </c>
    </row>
    <row r="109" spans="12:13" x14ac:dyDescent="0.25">
      <c r="L109">
        <f t="shared" si="2"/>
        <v>1940</v>
      </c>
      <c r="M109">
        <f t="shared" si="3"/>
        <v>1699</v>
      </c>
    </row>
    <row r="110" spans="12:13" x14ac:dyDescent="0.25">
      <c r="L110">
        <f t="shared" si="2"/>
        <v>1941</v>
      </c>
      <c r="M110">
        <f t="shared" si="3"/>
        <v>1706</v>
      </c>
    </row>
    <row r="111" spans="12:13" x14ac:dyDescent="0.25">
      <c r="L111">
        <f t="shared" si="2"/>
        <v>1942</v>
      </c>
      <c r="M111">
        <f t="shared" si="3"/>
        <v>1714</v>
      </c>
    </row>
    <row r="112" spans="12:13" x14ac:dyDescent="0.25">
      <c r="L112">
        <f t="shared" si="2"/>
        <v>1943</v>
      </c>
      <c r="M112">
        <f t="shared" si="3"/>
        <v>1721</v>
      </c>
    </row>
    <row r="113" spans="12:13" x14ac:dyDescent="0.25">
      <c r="L113">
        <f t="shared" si="2"/>
        <v>1944</v>
      </c>
      <c r="M113">
        <f t="shared" si="3"/>
        <v>1728</v>
      </c>
    </row>
    <row r="114" spans="12:13" x14ac:dyDescent="0.25">
      <c r="L114">
        <f t="shared" si="2"/>
        <v>1945</v>
      </c>
      <c r="M114">
        <f t="shared" si="3"/>
        <v>1736</v>
      </c>
    </row>
    <row r="115" spans="12:13" x14ac:dyDescent="0.25">
      <c r="L115">
        <f t="shared" si="2"/>
        <v>1946</v>
      </c>
      <c r="M115">
        <f t="shared" si="3"/>
        <v>1743</v>
      </c>
    </row>
    <row r="116" spans="12:13" x14ac:dyDescent="0.25">
      <c r="L116">
        <f t="shared" si="2"/>
        <v>1947</v>
      </c>
      <c r="M116">
        <f t="shared" si="3"/>
        <v>1751</v>
      </c>
    </row>
    <row r="117" spans="12:13" x14ac:dyDescent="0.25">
      <c r="L117">
        <f t="shared" si="2"/>
        <v>1948</v>
      </c>
      <c r="M117">
        <f t="shared" si="3"/>
        <v>1758</v>
      </c>
    </row>
    <row r="118" spans="12:13" x14ac:dyDescent="0.25">
      <c r="L118">
        <f t="shared" si="2"/>
        <v>1949</v>
      </c>
      <c r="M118">
        <f t="shared" si="3"/>
        <v>1766</v>
      </c>
    </row>
    <row r="119" spans="12:13" x14ac:dyDescent="0.25">
      <c r="L119">
        <f t="shared" si="2"/>
        <v>1950</v>
      </c>
      <c r="M119">
        <f t="shared" si="3"/>
        <v>1773</v>
      </c>
    </row>
    <row r="120" spans="12:13" x14ac:dyDescent="0.25">
      <c r="L120">
        <f t="shared" si="2"/>
        <v>1951</v>
      </c>
      <c r="M120">
        <f t="shared" si="3"/>
        <v>1780</v>
      </c>
    </row>
    <row r="121" spans="12:13" x14ac:dyDescent="0.25">
      <c r="L121">
        <f t="shared" si="2"/>
        <v>1952</v>
      </c>
      <c r="M121">
        <f t="shared" si="3"/>
        <v>1788</v>
      </c>
    </row>
    <row r="122" spans="12:13" x14ac:dyDescent="0.25">
      <c r="L122">
        <f t="shared" si="2"/>
        <v>1953</v>
      </c>
      <c r="M122">
        <f t="shared" si="3"/>
        <v>1795</v>
      </c>
    </row>
    <row r="123" spans="12:13" x14ac:dyDescent="0.25">
      <c r="L123">
        <f t="shared" si="2"/>
        <v>1954</v>
      </c>
      <c r="M123">
        <f t="shared" si="3"/>
        <v>1803</v>
      </c>
    </row>
    <row r="124" spans="12:13" x14ac:dyDescent="0.25">
      <c r="L124">
        <f t="shared" si="2"/>
        <v>1955</v>
      </c>
      <c r="M124">
        <f t="shared" si="3"/>
        <v>1810</v>
      </c>
    </row>
    <row r="125" spans="12:13" x14ac:dyDescent="0.25">
      <c r="L125">
        <f t="shared" si="2"/>
        <v>1956</v>
      </c>
      <c r="M125">
        <f t="shared" si="3"/>
        <v>1818</v>
      </c>
    </row>
    <row r="126" spans="12:13" x14ac:dyDescent="0.25">
      <c r="L126">
        <f t="shared" si="2"/>
        <v>1957</v>
      </c>
      <c r="M126">
        <f t="shared" si="3"/>
        <v>1825</v>
      </c>
    </row>
    <row r="127" spans="12:13" x14ac:dyDescent="0.25">
      <c r="L127">
        <f t="shared" si="2"/>
        <v>1958</v>
      </c>
      <c r="M127">
        <f t="shared" si="3"/>
        <v>1832</v>
      </c>
    </row>
    <row r="128" spans="12:13" x14ac:dyDescent="0.25">
      <c r="L128">
        <f t="shared" si="2"/>
        <v>1959</v>
      </c>
      <c r="M128">
        <f t="shared" si="3"/>
        <v>1840</v>
      </c>
    </row>
    <row r="129" spans="12:13" x14ac:dyDescent="0.25">
      <c r="L129">
        <f t="shared" si="2"/>
        <v>1960</v>
      </c>
      <c r="M129">
        <f t="shared" si="3"/>
        <v>1847</v>
      </c>
    </row>
    <row r="130" spans="12:13" x14ac:dyDescent="0.25">
      <c r="L130">
        <f t="shared" si="2"/>
        <v>1961</v>
      </c>
      <c r="M130">
        <f t="shared" si="3"/>
        <v>1855</v>
      </c>
    </row>
    <row r="131" spans="12:13" x14ac:dyDescent="0.25">
      <c r="L131">
        <f t="shared" si="2"/>
        <v>1962</v>
      </c>
      <c r="M131">
        <f t="shared" si="3"/>
        <v>1862</v>
      </c>
    </row>
    <row r="132" spans="12:13" x14ac:dyDescent="0.25">
      <c r="L132">
        <f t="shared" ref="L132:L195" si="4">L131+1</f>
        <v>1963</v>
      </c>
      <c r="M132">
        <f t="shared" ref="M132:M195" si="5">2500+ROUND((((L132-2048)*2500)/337),0)</f>
        <v>1869</v>
      </c>
    </row>
    <row r="133" spans="12:13" x14ac:dyDescent="0.25">
      <c r="L133">
        <f t="shared" si="4"/>
        <v>1964</v>
      </c>
      <c r="M133">
        <f t="shared" si="5"/>
        <v>1877</v>
      </c>
    </row>
    <row r="134" spans="12:13" x14ac:dyDescent="0.25">
      <c r="L134">
        <f t="shared" si="4"/>
        <v>1965</v>
      </c>
      <c r="M134">
        <f t="shared" si="5"/>
        <v>1884</v>
      </c>
    </row>
    <row r="135" spans="12:13" x14ac:dyDescent="0.25">
      <c r="L135">
        <f t="shared" si="4"/>
        <v>1966</v>
      </c>
      <c r="M135">
        <f t="shared" si="5"/>
        <v>1892</v>
      </c>
    </row>
    <row r="136" spans="12:13" x14ac:dyDescent="0.25">
      <c r="L136">
        <f t="shared" si="4"/>
        <v>1967</v>
      </c>
      <c r="M136">
        <f t="shared" si="5"/>
        <v>1899</v>
      </c>
    </row>
    <row r="137" spans="12:13" x14ac:dyDescent="0.25">
      <c r="L137">
        <f t="shared" si="4"/>
        <v>1968</v>
      </c>
      <c r="M137">
        <f t="shared" si="5"/>
        <v>1907</v>
      </c>
    </row>
    <row r="138" spans="12:13" x14ac:dyDescent="0.25">
      <c r="L138">
        <f t="shared" si="4"/>
        <v>1969</v>
      </c>
      <c r="M138">
        <f t="shared" si="5"/>
        <v>1914</v>
      </c>
    </row>
    <row r="139" spans="12:13" x14ac:dyDescent="0.25">
      <c r="L139">
        <f t="shared" si="4"/>
        <v>1970</v>
      </c>
      <c r="M139">
        <f t="shared" si="5"/>
        <v>1921</v>
      </c>
    </row>
    <row r="140" spans="12:13" x14ac:dyDescent="0.25">
      <c r="L140">
        <f t="shared" si="4"/>
        <v>1971</v>
      </c>
      <c r="M140">
        <f t="shared" si="5"/>
        <v>1929</v>
      </c>
    </row>
    <row r="141" spans="12:13" x14ac:dyDescent="0.25">
      <c r="L141">
        <f t="shared" si="4"/>
        <v>1972</v>
      </c>
      <c r="M141">
        <f t="shared" si="5"/>
        <v>1936</v>
      </c>
    </row>
    <row r="142" spans="12:13" x14ac:dyDescent="0.25">
      <c r="L142">
        <f t="shared" si="4"/>
        <v>1973</v>
      </c>
      <c r="M142">
        <f t="shared" si="5"/>
        <v>1944</v>
      </c>
    </row>
    <row r="143" spans="12:13" x14ac:dyDescent="0.25">
      <c r="L143">
        <f t="shared" si="4"/>
        <v>1974</v>
      </c>
      <c r="M143">
        <f t="shared" si="5"/>
        <v>1951</v>
      </c>
    </row>
    <row r="144" spans="12:13" x14ac:dyDescent="0.25">
      <c r="L144">
        <f t="shared" si="4"/>
        <v>1975</v>
      </c>
      <c r="M144">
        <f t="shared" si="5"/>
        <v>1958</v>
      </c>
    </row>
    <row r="145" spans="12:13" x14ac:dyDescent="0.25">
      <c r="L145">
        <f t="shared" si="4"/>
        <v>1976</v>
      </c>
      <c r="M145">
        <f t="shared" si="5"/>
        <v>1966</v>
      </c>
    </row>
    <row r="146" spans="12:13" x14ac:dyDescent="0.25">
      <c r="L146">
        <f t="shared" si="4"/>
        <v>1977</v>
      </c>
      <c r="M146">
        <f t="shared" si="5"/>
        <v>1973</v>
      </c>
    </row>
    <row r="147" spans="12:13" x14ac:dyDescent="0.25">
      <c r="L147">
        <f t="shared" si="4"/>
        <v>1978</v>
      </c>
      <c r="M147">
        <f t="shared" si="5"/>
        <v>1981</v>
      </c>
    </row>
    <row r="148" spans="12:13" x14ac:dyDescent="0.25">
      <c r="L148">
        <f t="shared" si="4"/>
        <v>1979</v>
      </c>
      <c r="M148">
        <f t="shared" si="5"/>
        <v>1988</v>
      </c>
    </row>
    <row r="149" spans="12:13" x14ac:dyDescent="0.25">
      <c r="L149">
        <f t="shared" si="4"/>
        <v>1980</v>
      </c>
      <c r="M149">
        <f t="shared" si="5"/>
        <v>1996</v>
      </c>
    </row>
    <row r="150" spans="12:13" x14ac:dyDescent="0.25">
      <c r="L150">
        <f t="shared" si="4"/>
        <v>1981</v>
      </c>
      <c r="M150">
        <f t="shared" si="5"/>
        <v>2003</v>
      </c>
    </row>
    <row r="151" spans="12:13" x14ac:dyDescent="0.25">
      <c r="L151">
        <f t="shared" si="4"/>
        <v>1982</v>
      </c>
      <c r="M151">
        <f t="shared" si="5"/>
        <v>2010</v>
      </c>
    </row>
    <row r="152" spans="12:13" x14ac:dyDescent="0.25">
      <c r="L152">
        <f t="shared" si="4"/>
        <v>1983</v>
      </c>
      <c r="M152">
        <f t="shared" si="5"/>
        <v>2018</v>
      </c>
    </row>
    <row r="153" spans="12:13" x14ac:dyDescent="0.25">
      <c r="L153">
        <f t="shared" si="4"/>
        <v>1984</v>
      </c>
      <c r="M153">
        <f t="shared" si="5"/>
        <v>2025</v>
      </c>
    </row>
    <row r="154" spans="12:13" x14ac:dyDescent="0.25">
      <c r="L154">
        <f t="shared" si="4"/>
        <v>1985</v>
      </c>
      <c r="M154">
        <f t="shared" si="5"/>
        <v>2033</v>
      </c>
    </row>
    <row r="155" spans="12:13" x14ac:dyDescent="0.25">
      <c r="L155">
        <f t="shared" si="4"/>
        <v>1986</v>
      </c>
      <c r="M155">
        <f t="shared" si="5"/>
        <v>2040</v>
      </c>
    </row>
    <row r="156" spans="12:13" x14ac:dyDescent="0.25">
      <c r="L156">
        <f t="shared" si="4"/>
        <v>1987</v>
      </c>
      <c r="M156">
        <f t="shared" si="5"/>
        <v>2047</v>
      </c>
    </row>
    <row r="157" spans="12:13" x14ac:dyDescent="0.25">
      <c r="L157">
        <f t="shared" si="4"/>
        <v>1988</v>
      </c>
      <c r="M157">
        <f t="shared" si="5"/>
        <v>2055</v>
      </c>
    </row>
    <row r="158" spans="12:13" x14ac:dyDescent="0.25">
      <c r="L158">
        <f t="shared" si="4"/>
        <v>1989</v>
      </c>
      <c r="M158">
        <f t="shared" si="5"/>
        <v>2062</v>
      </c>
    </row>
    <row r="159" spans="12:13" x14ac:dyDescent="0.25">
      <c r="L159">
        <f t="shared" si="4"/>
        <v>1990</v>
      </c>
      <c r="M159">
        <f t="shared" si="5"/>
        <v>2070</v>
      </c>
    </row>
    <row r="160" spans="12:13" x14ac:dyDescent="0.25">
      <c r="L160">
        <f t="shared" si="4"/>
        <v>1991</v>
      </c>
      <c r="M160">
        <f t="shared" si="5"/>
        <v>2077</v>
      </c>
    </row>
    <row r="161" spans="12:13" x14ac:dyDescent="0.25">
      <c r="L161">
        <f t="shared" si="4"/>
        <v>1992</v>
      </c>
      <c r="M161">
        <f t="shared" si="5"/>
        <v>2085</v>
      </c>
    </row>
    <row r="162" spans="12:13" x14ac:dyDescent="0.25">
      <c r="L162">
        <f t="shared" si="4"/>
        <v>1993</v>
      </c>
      <c r="M162">
        <f t="shared" si="5"/>
        <v>2092</v>
      </c>
    </row>
    <row r="163" spans="12:13" x14ac:dyDescent="0.25">
      <c r="L163">
        <f t="shared" si="4"/>
        <v>1994</v>
      </c>
      <c r="M163">
        <f t="shared" si="5"/>
        <v>2099</v>
      </c>
    </row>
    <row r="164" spans="12:13" x14ac:dyDescent="0.25">
      <c r="L164">
        <f t="shared" si="4"/>
        <v>1995</v>
      </c>
      <c r="M164">
        <f t="shared" si="5"/>
        <v>2107</v>
      </c>
    </row>
    <row r="165" spans="12:13" x14ac:dyDescent="0.25">
      <c r="L165">
        <f t="shared" si="4"/>
        <v>1996</v>
      </c>
      <c r="M165">
        <f t="shared" si="5"/>
        <v>2114</v>
      </c>
    </row>
    <row r="166" spans="12:13" x14ac:dyDescent="0.25">
      <c r="L166">
        <f t="shared" si="4"/>
        <v>1997</v>
      </c>
      <c r="M166">
        <f t="shared" si="5"/>
        <v>2122</v>
      </c>
    </row>
    <row r="167" spans="12:13" x14ac:dyDescent="0.25">
      <c r="L167">
        <f t="shared" si="4"/>
        <v>1998</v>
      </c>
      <c r="M167">
        <f t="shared" si="5"/>
        <v>2129</v>
      </c>
    </row>
    <row r="168" spans="12:13" x14ac:dyDescent="0.25">
      <c r="L168">
        <f t="shared" si="4"/>
        <v>1999</v>
      </c>
      <c r="M168">
        <f t="shared" si="5"/>
        <v>2136</v>
      </c>
    </row>
    <row r="169" spans="12:13" x14ac:dyDescent="0.25">
      <c r="L169">
        <f t="shared" si="4"/>
        <v>2000</v>
      </c>
      <c r="M169">
        <f t="shared" si="5"/>
        <v>2144</v>
      </c>
    </row>
    <row r="170" spans="12:13" x14ac:dyDescent="0.25">
      <c r="L170">
        <f t="shared" si="4"/>
        <v>2001</v>
      </c>
      <c r="M170">
        <f t="shared" si="5"/>
        <v>2151</v>
      </c>
    </row>
    <row r="171" spans="12:13" x14ac:dyDescent="0.25">
      <c r="L171">
        <f t="shared" si="4"/>
        <v>2002</v>
      </c>
      <c r="M171">
        <f t="shared" si="5"/>
        <v>2159</v>
      </c>
    </row>
    <row r="172" spans="12:13" x14ac:dyDescent="0.25">
      <c r="L172">
        <f t="shared" si="4"/>
        <v>2003</v>
      </c>
      <c r="M172">
        <f t="shared" si="5"/>
        <v>2166</v>
      </c>
    </row>
    <row r="173" spans="12:13" x14ac:dyDescent="0.25">
      <c r="L173">
        <f t="shared" si="4"/>
        <v>2004</v>
      </c>
      <c r="M173">
        <f t="shared" si="5"/>
        <v>2174</v>
      </c>
    </row>
    <row r="174" spans="12:13" x14ac:dyDescent="0.25">
      <c r="L174">
        <f t="shared" si="4"/>
        <v>2005</v>
      </c>
      <c r="M174">
        <f t="shared" si="5"/>
        <v>2181</v>
      </c>
    </row>
    <row r="175" spans="12:13" x14ac:dyDescent="0.25">
      <c r="L175">
        <f t="shared" si="4"/>
        <v>2006</v>
      </c>
      <c r="M175">
        <f t="shared" si="5"/>
        <v>2188</v>
      </c>
    </row>
    <row r="176" spans="12:13" x14ac:dyDescent="0.25">
      <c r="L176">
        <f t="shared" si="4"/>
        <v>2007</v>
      </c>
      <c r="M176">
        <f t="shared" si="5"/>
        <v>2196</v>
      </c>
    </row>
    <row r="177" spans="12:13" x14ac:dyDescent="0.25">
      <c r="L177">
        <f t="shared" si="4"/>
        <v>2008</v>
      </c>
      <c r="M177">
        <f t="shared" si="5"/>
        <v>2203</v>
      </c>
    </row>
    <row r="178" spans="12:13" x14ac:dyDescent="0.25">
      <c r="L178">
        <f t="shared" si="4"/>
        <v>2009</v>
      </c>
      <c r="M178">
        <f t="shared" si="5"/>
        <v>2211</v>
      </c>
    </row>
    <row r="179" spans="12:13" x14ac:dyDescent="0.25">
      <c r="L179">
        <f t="shared" si="4"/>
        <v>2010</v>
      </c>
      <c r="M179">
        <f t="shared" si="5"/>
        <v>2218</v>
      </c>
    </row>
    <row r="180" spans="12:13" x14ac:dyDescent="0.25">
      <c r="L180">
        <f t="shared" si="4"/>
        <v>2011</v>
      </c>
      <c r="M180">
        <f t="shared" si="5"/>
        <v>2226</v>
      </c>
    </row>
    <row r="181" spans="12:13" x14ac:dyDescent="0.25">
      <c r="L181">
        <f t="shared" si="4"/>
        <v>2012</v>
      </c>
      <c r="M181">
        <f t="shared" si="5"/>
        <v>2233</v>
      </c>
    </row>
    <row r="182" spans="12:13" x14ac:dyDescent="0.25">
      <c r="L182">
        <f t="shared" si="4"/>
        <v>2013</v>
      </c>
      <c r="M182">
        <f t="shared" si="5"/>
        <v>2240</v>
      </c>
    </row>
    <row r="183" spans="12:13" x14ac:dyDescent="0.25">
      <c r="L183">
        <f t="shared" si="4"/>
        <v>2014</v>
      </c>
      <c r="M183">
        <f t="shared" si="5"/>
        <v>2248</v>
      </c>
    </row>
    <row r="184" spans="12:13" x14ac:dyDescent="0.25">
      <c r="L184">
        <f t="shared" si="4"/>
        <v>2015</v>
      </c>
      <c r="M184">
        <f t="shared" si="5"/>
        <v>2255</v>
      </c>
    </row>
    <row r="185" spans="12:13" x14ac:dyDescent="0.25">
      <c r="L185">
        <f t="shared" si="4"/>
        <v>2016</v>
      </c>
      <c r="M185">
        <f t="shared" si="5"/>
        <v>2263</v>
      </c>
    </row>
    <row r="186" spans="12:13" x14ac:dyDescent="0.25">
      <c r="L186">
        <f t="shared" si="4"/>
        <v>2017</v>
      </c>
      <c r="M186">
        <f t="shared" si="5"/>
        <v>2270</v>
      </c>
    </row>
    <row r="187" spans="12:13" x14ac:dyDescent="0.25">
      <c r="L187">
        <f t="shared" si="4"/>
        <v>2018</v>
      </c>
      <c r="M187">
        <f t="shared" si="5"/>
        <v>2277</v>
      </c>
    </row>
    <row r="188" spans="12:13" x14ac:dyDescent="0.25">
      <c r="L188">
        <f t="shared" si="4"/>
        <v>2019</v>
      </c>
      <c r="M188">
        <f t="shared" si="5"/>
        <v>2285</v>
      </c>
    </row>
    <row r="189" spans="12:13" x14ac:dyDescent="0.25">
      <c r="L189">
        <f t="shared" si="4"/>
        <v>2020</v>
      </c>
      <c r="M189">
        <f t="shared" si="5"/>
        <v>2292</v>
      </c>
    </row>
    <row r="190" spans="12:13" x14ac:dyDescent="0.25">
      <c r="L190">
        <f t="shared" si="4"/>
        <v>2021</v>
      </c>
      <c r="M190">
        <f t="shared" si="5"/>
        <v>2300</v>
      </c>
    </row>
    <row r="191" spans="12:13" x14ac:dyDescent="0.25">
      <c r="L191">
        <f t="shared" si="4"/>
        <v>2022</v>
      </c>
      <c r="M191">
        <f t="shared" si="5"/>
        <v>2307</v>
      </c>
    </row>
    <row r="192" spans="12:13" x14ac:dyDescent="0.25">
      <c r="L192">
        <f t="shared" si="4"/>
        <v>2023</v>
      </c>
      <c r="M192">
        <f t="shared" si="5"/>
        <v>2315</v>
      </c>
    </row>
    <row r="193" spans="12:13" x14ac:dyDescent="0.25">
      <c r="L193">
        <f t="shared" si="4"/>
        <v>2024</v>
      </c>
      <c r="M193">
        <f t="shared" si="5"/>
        <v>2322</v>
      </c>
    </row>
    <row r="194" spans="12:13" x14ac:dyDescent="0.25">
      <c r="L194">
        <f t="shared" si="4"/>
        <v>2025</v>
      </c>
      <c r="M194">
        <f t="shared" si="5"/>
        <v>2329</v>
      </c>
    </row>
    <row r="195" spans="12:13" x14ac:dyDescent="0.25">
      <c r="L195">
        <f t="shared" si="4"/>
        <v>2026</v>
      </c>
      <c r="M195">
        <f t="shared" si="5"/>
        <v>2337</v>
      </c>
    </row>
    <row r="196" spans="12:13" x14ac:dyDescent="0.25">
      <c r="L196">
        <f t="shared" ref="L196:L259" si="6">L195+1</f>
        <v>2027</v>
      </c>
      <c r="M196">
        <f t="shared" ref="M196:M259" si="7">2500+ROUND((((L196-2048)*2500)/337),0)</f>
        <v>2344</v>
      </c>
    </row>
    <row r="197" spans="12:13" x14ac:dyDescent="0.25">
      <c r="L197">
        <f t="shared" si="6"/>
        <v>2028</v>
      </c>
      <c r="M197">
        <f t="shared" si="7"/>
        <v>2352</v>
      </c>
    </row>
    <row r="198" spans="12:13" x14ac:dyDescent="0.25">
      <c r="L198">
        <f t="shared" si="6"/>
        <v>2029</v>
      </c>
      <c r="M198">
        <f t="shared" si="7"/>
        <v>2359</v>
      </c>
    </row>
    <row r="199" spans="12:13" x14ac:dyDescent="0.25">
      <c r="L199">
        <f t="shared" si="6"/>
        <v>2030</v>
      </c>
      <c r="M199">
        <f t="shared" si="7"/>
        <v>2366</v>
      </c>
    </row>
    <row r="200" spans="12:13" x14ac:dyDescent="0.25">
      <c r="L200">
        <f t="shared" si="6"/>
        <v>2031</v>
      </c>
      <c r="M200">
        <f t="shared" si="7"/>
        <v>2374</v>
      </c>
    </row>
    <row r="201" spans="12:13" x14ac:dyDescent="0.25">
      <c r="L201">
        <f t="shared" si="6"/>
        <v>2032</v>
      </c>
      <c r="M201">
        <f t="shared" si="7"/>
        <v>2381</v>
      </c>
    </row>
    <row r="202" spans="12:13" x14ac:dyDescent="0.25">
      <c r="L202">
        <f t="shared" si="6"/>
        <v>2033</v>
      </c>
      <c r="M202">
        <f t="shared" si="7"/>
        <v>2389</v>
      </c>
    </row>
    <row r="203" spans="12:13" x14ac:dyDescent="0.25">
      <c r="L203">
        <f t="shared" si="6"/>
        <v>2034</v>
      </c>
      <c r="M203">
        <f t="shared" si="7"/>
        <v>2396</v>
      </c>
    </row>
    <row r="204" spans="12:13" x14ac:dyDescent="0.25">
      <c r="L204">
        <f t="shared" si="6"/>
        <v>2035</v>
      </c>
      <c r="M204">
        <f t="shared" si="7"/>
        <v>2404</v>
      </c>
    </row>
    <row r="205" spans="12:13" x14ac:dyDescent="0.25">
      <c r="L205">
        <f t="shared" si="6"/>
        <v>2036</v>
      </c>
      <c r="M205">
        <f t="shared" si="7"/>
        <v>2411</v>
      </c>
    </row>
    <row r="206" spans="12:13" x14ac:dyDescent="0.25">
      <c r="L206">
        <f t="shared" si="6"/>
        <v>2037</v>
      </c>
      <c r="M206">
        <f t="shared" si="7"/>
        <v>2418</v>
      </c>
    </row>
    <row r="207" spans="12:13" x14ac:dyDescent="0.25">
      <c r="L207">
        <f t="shared" si="6"/>
        <v>2038</v>
      </c>
      <c r="M207">
        <f t="shared" si="7"/>
        <v>2426</v>
      </c>
    </row>
    <row r="208" spans="12:13" x14ac:dyDescent="0.25">
      <c r="L208">
        <f t="shared" si="6"/>
        <v>2039</v>
      </c>
      <c r="M208">
        <f t="shared" si="7"/>
        <v>2433</v>
      </c>
    </row>
    <row r="209" spans="12:13" x14ac:dyDescent="0.25">
      <c r="L209">
        <f t="shared" si="6"/>
        <v>2040</v>
      </c>
      <c r="M209">
        <f t="shared" si="7"/>
        <v>2441</v>
      </c>
    </row>
    <row r="210" spans="12:13" x14ac:dyDescent="0.25">
      <c r="L210">
        <f t="shared" si="6"/>
        <v>2041</v>
      </c>
      <c r="M210">
        <f t="shared" si="7"/>
        <v>2448</v>
      </c>
    </row>
    <row r="211" spans="12:13" x14ac:dyDescent="0.25">
      <c r="L211">
        <f t="shared" si="6"/>
        <v>2042</v>
      </c>
      <c r="M211">
        <f t="shared" si="7"/>
        <v>2455</v>
      </c>
    </row>
    <row r="212" spans="12:13" x14ac:dyDescent="0.25">
      <c r="L212">
        <f t="shared" si="6"/>
        <v>2043</v>
      </c>
      <c r="M212">
        <f t="shared" si="7"/>
        <v>2463</v>
      </c>
    </row>
    <row r="213" spans="12:13" x14ac:dyDescent="0.25">
      <c r="L213">
        <f t="shared" si="6"/>
        <v>2044</v>
      </c>
      <c r="M213">
        <f t="shared" si="7"/>
        <v>2470</v>
      </c>
    </row>
    <row r="214" spans="12:13" x14ac:dyDescent="0.25">
      <c r="L214">
        <f t="shared" si="6"/>
        <v>2045</v>
      </c>
      <c r="M214">
        <f t="shared" si="7"/>
        <v>2478</v>
      </c>
    </row>
    <row r="215" spans="12:13" x14ac:dyDescent="0.25">
      <c r="L215">
        <f t="shared" si="6"/>
        <v>2046</v>
      </c>
      <c r="M215">
        <f t="shared" si="7"/>
        <v>2485</v>
      </c>
    </row>
    <row r="216" spans="12:13" x14ac:dyDescent="0.25">
      <c r="L216">
        <f t="shared" si="6"/>
        <v>2047</v>
      </c>
      <c r="M216">
        <f t="shared" si="7"/>
        <v>2493</v>
      </c>
    </row>
    <row r="217" spans="12:13" x14ac:dyDescent="0.25">
      <c r="L217">
        <f t="shared" si="6"/>
        <v>2048</v>
      </c>
      <c r="M217">
        <f t="shared" si="7"/>
        <v>2500</v>
      </c>
    </row>
    <row r="218" spans="12:13" x14ac:dyDescent="0.25">
      <c r="L218">
        <f t="shared" si="6"/>
        <v>2049</v>
      </c>
      <c r="M218">
        <f t="shared" si="7"/>
        <v>2507</v>
      </c>
    </row>
    <row r="219" spans="12:13" x14ac:dyDescent="0.25">
      <c r="L219">
        <f t="shared" si="6"/>
        <v>2050</v>
      </c>
      <c r="M219">
        <f t="shared" si="7"/>
        <v>2515</v>
      </c>
    </row>
    <row r="220" spans="12:13" x14ac:dyDescent="0.25">
      <c r="L220">
        <f t="shared" si="6"/>
        <v>2051</v>
      </c>
      <c r="M220">
        <f t="shared" si="7"/>
        <v>2522</v>
      </c>
    </row>
    <row r="221" spans="12:13" x14ac:dyDescent="0.25">
      <c r="L221">
        <f t="shared" si="6"/>
        <v>2052</v>
      </c>
      <c r="M221">
        <f t="shared" si="7"/>
        <v>2530</v>
      </c>
    </row>
    <row r="222" spans="12:13" x14ac:dyDescent="0.25">
      <c r="L222">
        <f t="shared" si="6"/>
        <v>2053</v>
      </c>
      <c r="M222">
        <f t="shared" si="7"/>
        <v>2537</v>
      </c>
    </row>
    <row r="223" spans="12:13" x14ac:dyDescent="0.25">
      <c r="L223">
        <f t="shared" si="6"/>
        <v>2054</v>
      </c>
      <c r="M223">
        <f t="shared" si="7"/>
        <v>2545</v>
      </c>
    </row>
    <row r="224" spans="12:13" x14ac:dyDescent="0.25">
      <c r="L224">
        <f t="shared" si="6"/>
        <v>2055</v>
      </c>
      <c r="M224">
        <f t="shared" si="7"/>
        <v>2552</v>
      </c>
    </row>
    <row r="225" spans="12:13" x14ac:dyDescent="0.25">
      <c r="L225">
        <f t="shared" si="6"/>
        <v>2056</v>
      </c>
      <c r="M225">
        <f t="shared" si="7"/>
        <v>2559</v>
      </c>
    </row>
    <row r="226" spans="12:13" x14ac:dyDescent="0.25">
      <c r="L226">
        <f t="shared" si="6"/>
        <v>2057</v>
      </c>
      <c r="M226">
        <f t="shared" si="7"/>
        <v>2567</v>
      </c>
    </row>
    <row r="227" spans="12:13" x14ac:dyDescent="0.25">
      <c r="L227">
        <f t="shared" si="6"/>
        <v>2058</v>
      </c>
      <c r="M227">
        <f t="shared" si="7"/>
        <v>2574</v>
      </c>
    </row>
    <row r="228" spans="12:13" x14ac:dyDescent="0.25">
      <c r="L228">
        <f t="shared" si="6"/>
        <v>2059</v>
      </c>
      <c r="M228">
        <f t="shared" si="7"/>
        <v>2582</v>
      </c>
    </row>
    <row r="229" spans="12:13" x14ac:dyDescent="0.25">
      <c r="L229">
        <f t="shared" si="6"/>
        <v>2060</v>
      </c>
      <c r="M229">
        <f t="shared" si="7"/>
        <v>2589</v>
      </c>
    </row>
    <row r="230" spans="12:13" x14ac:dyDescent="0.25">
      <c r="L230">
        <f t="shared" si="6"/>
        <v>2061</v>
      </c>
      <c r="M230">
        <f t="shared" si="7"/>
        <v>2596</v>
      </c>
    </row>
    <row r="231" spans="12:13" x14ac:dyDescent="0.25">
      <c r="L231">
        <f t="shared" si="6"/>
        <v>2062</v>
      </c>
      <c r="M231">
        <f t="shared" si="7"/>
        <v>2604</v>
      </c>
    </row>
    <row r="232" spans="12:13" x14ac:dyDescent="0.25">
      <c r="L232">
        <f t="shared" si="6"/>
        <v>2063</v>
      </c>
      <c r="M232">
        <f t="shared" si="7"/>
        <v>2611</v>
      </c>
    </row>
    <row r="233" spans="12:13" x14ac:dyDescent="0.25">
      <c r="L233">
        <f t="shared" si="6"/>
        <v>2064</v>
      </c>
      <c r="M233">
        <f t="shared" si="7"/>
        <v>2619</v>
      </c>
    </row>
    <row r="234" spans="12:13" x14ac:dyDescent="0.25">
      <c r="L234">
        <f t="shared" si="6"/>
        <v>2065</v>
      </c>
      <c r="M234">
        <f t="shared" si="7"/>
        <v>2626</v>
      </c>
    </row>
    <row r="235" spans="12:13" x14ac:dyDescent="0.25">
      <c r="L235">
        <f t="shared" si="6"/>
        <v>2066</v>
      </c>
      <c r="M235">
        <f t="shared" si="7"/>
        <v>2634</v>
      </c>
    </row>
    <row r="236" spans="12:13" x14ac:dyDescent="0.25">
      <c r="L236">
        <f t="shared" si="6"/>
        <v>2067</v>
      </c>
      <c r="M236">
        <f t="shared" si="7"/>
        <v>2641</v>
      </c>
    </row>
    <row r="237" spans="12:13" x14ac:dyDescent="0.25">
      <c r="L237">
        <f t="shared" si="6"/>
        <v>2068</v>
      </c>
      <c r="M237">
        <f t="shared" si="7"/>
        <v>2648</v>
      </c>
    </row>
    <row r="238" spans="12:13" x14ac:dyDescent="0.25">
      <c r="L238">
        <f t="shared" si="6"/>
        <v>2069</v>
      </c>
      <c r="M238">
        <f t="shared" si="7"/>
        <v>2656</v>
      </c>
    </row>
    <row r="239" spans="12:13" x14ac:dyDescent="0.25">
      <c r="L239">
        <f t="shared" si="6"/>
        <v>2070</v>
      </c>
      <c r="M239">
        <f t="shared" si="7"/>
        <v>2663</v>
      </c>
    </row>
    <row r="240" spans="12:13" x14ac:dyDescent="0.25">
      <c r="L240">
        <f t="shared" si="6"/>
        <v>2071</v>
      </c>
      <c r="M240">
        <f t="shared" si="7"/>
        <v>2671</v>
      </c>
    </row>
    <row r="241" spans="12:13" x14ac:dyDescent="0.25">
      <c r="L241">
        <f t="shared" si="6"/>
        <v>2072</v>
      </c>
      <c r="M241">
        <f t="shared" si="7"/>
        <v>2678</v>
      </c>
    </row>
    <row r="242" spans="12:13" x14ac:dyDescent="0.25">
      <c r="L242">
        <f t="shared" si="6"/>
        <v>2073</v>
      </c>
      <c r="M242">
        <f t="shared" si="7"/>
        <v>2685</v>
      </c>
    </row>
    <row r="243" spans="12:13" x14ac:dyDescent="0.25">
      <c r="L243">
        <f t="shared" si="6"/>
        <v>2074</v>
      </c>
      <c r="M243">
        <f t="shared" si="7"/>
        <v>2693</v>
      </c>
    </row>
    <row r="244" spans="12:13" x14ac:dyDescent="0.25">
      <c r="L244">
        <f t="shared" si="6"/>
        <v>2075</v>
      </c>
      <c r="M244">
        <f t="shared" si="7"/>
        <v>2700</v>
      </c>
    </row>
    <row r="245" spans="12:13" x14ac:dyDescent="0.25">
      <c r="L245">
        <f t="shared" si="6"/>
        <v>2076</v>
      </c>
      <c r="M245">
        <f t="shared" si="7"/>
        <v>2708</v>
      </c>
    </row>
    <row r="246" spans="12:13" x14ac:dyDescent="0.25">
      <c r="L246">
        <f t="shared" si="6"/>
        <v>2077</v>
      </c>
      <c r="M246">
        <f t="shared" si="7"/>
        <v>2715</v>
      </c>
    </row>
    <row r="247" spans="12:13" x14ac:dyDescent="0.25">
      <c r="L247">
        <f t="shared" si="6"/>
        <v>2078</v>
      </c>
      <c r="M247">
        <f t="shared" si="7"/>
        <v>2723</v>
      </c>
    </row>
    <row r="248" spans="12:13" x14ac:dyDescent="0.25">
      <c r="L248">
        <f t="shared" si="6"/>
        <v>2079</v>
      </c>
      <c r="M248">
        <f t="shared" si="7"/>
        <v>2730</v>
      </c>
    </row>
    <row r="249" spans="12:13" x14ac:dyDescent="0.25">
      <c r="L249">
        <f t="shared" si="6"/>
        <v>2080</v>
      </c>
      <c r="M249">
        <f t="shared" si="7"/>
        <v>2737</v>
      </c>
    </row>
    <row r="250" spans="12:13" x14ac:dyDescent="0.25">
      <c r="L250">
        <f t="shared" si="6"/>
        <v>2081</v>
      </c>
      <c r="M250">
        <f t="shared" si="7"/>
        <v>2745</v>
      </c>
    </row>
    <row r="251" spans="12:13" x14ac:dyDescent="0.25">
      <c r="L251">
        <f t="shared" si="6"/>
        <v>2082</v>
      </c>
      <c r="M251">
        <f t="shared" si="7"/>
        <v>2752</v>
      </c>
    </row>
    <row r="252" spans="12:13" x14ac:dyDescent="0.25">
      <c r="L252">
        <f t="shared" si="6"/>
        <v>2083</v>
      </c>
      <c r="M252">
        <f t="shared" si="7"/>
        <v>2760</v>
      </c>
    </row>
    <row r="253" spans="12:13" x14ac:dyDescent="0.25">
      <c r="L253">
        <f t="shared" si="6"/>
        <v>2084</v>
      </c>
      <c r="M253">
        <f t="shared" si="7"/>
        <v>2767</v>
      </c>
    </row>
    <row r="254" spans="12:13" x14ac:dyDescent="0.25">
      <c r="L254">
        <f t="shared" si="6"/>
        <v>2085</v>
      </c>
      <c r="M254">
        <f t="shared" si="7"/>
        <v>2774</v>
      </c>
    </row>
    <row r="255" spans="12:13" x14ac:dyDescent="0.25">
      <c r="L255">
        <f t="shared" si="6"/>
        <v>2086</v>
      </c>
      <c r="M255">
        <f t="shared" si="7"/>
        <v>2782</v>
      </c>
    </row>
    <row r="256" spans="12:13" x14ac:dyDescent="0.25">
      <c r="L256">
        <f t="shared" si="6"/>
        <v>2087</v>
      </c>
      <c r="M256">
        <f t="shared" si="7"/>
        <v>2789</v>
      </c>
    </row>
    <row r="257" spans="12:13" x14ac:dyDescent="0.25">
      <c r="L257">
        <f t="shared" si="6"/>
        <v>2088</v>
      </c>
      <c r="M257">
        <f t="shared" si="7"/>
        <v>2797</v>
      </c>
    </row>
    <row r="258" spans="12:13" x14ac:dyDescent="0.25">
      <c r="L258">
        <f t="shared" si="6"/>
        <v>2089</v>
      </c>
      <c r="M258">
        <f t="shared" si="7"/>
        <v>2804</v>
      </c>
    </row>
    <row r="259" spans="12:13" x14ac:dyDescent="0.25">
      <c r="L259">
        <f t="shared" si="6"/>
        <v>2090</v>
      </c>
      <c r="M259">
        <f t="shared" si="7"/>
        <v>2812</v>
      </c>
    </row>
    <row r="260" spans="12:13" x14ac:dyDescent="0.25">
      <c r="L260">
        <f t="shared" ref="L260:L323" si="8">L259+1</f>
        <v>2091</v>
      </c>
      <c r="M260">
        <f t="shared" ref="M260:M323" si="9">2500+ROUND((((L260-2048)*2500)/337),0)</f>
        <v>2819</v>
      </c>
    </row>
    <row r="261" spans="12:13" x14ac:dyDescent="0.25">
      <c r="L261">
        <f t="shared" si="8"/>
        <v>2092</v>
      </c>
      <c r="M261">
        <f t="shared" si="9"/>
        <v>2826</v>
      </c>
    </row>
    <row r="262" spans="12:13" x14ac:dyDescent="0.25">
      <c r="L262">
        <f t="shared" si="8"/>
        <v>2093</v>
      </c>
      <c r="M262">
        <f t="shared" si="9"/>
        <v>2834</v>
      </c>
    </row>
    <row r="263" spans="12:13" x14ac:dyDescent="0.25">
      <c r="L263">
        <f t="shared" si="8"/>
        <v>2094</v>
      </c>
      <c r="M263">
        <f t="shared" si="9"/>
        <v>2841</v>
      </c>
    </row>
    <row r="264" spans="12:13" x14ac:dyDescent="0.25">
      <c r="L264">
        <f t="shared" si="8"/>
        <v>2095</v>
      </c>
      <c r="M264">
        <f t="shared" si="9"/>
        <v>2849</v>
      </c>
    </row>
    <row r="265" spans="12:13" x14ac:dyDescent="0.25">
      <c r="L265">
        <f t="shared" si="8"/>
        <v>2096</v>
      </c>
      <c r="M265">
        <f t="shared" si="9"/>
        <v>2856</v>
      </c>
    </row>
    <row r="266" spans="12:13" x14ac:dyDescent="0.25">
      <c r="L266">
        <f t="shared" si="8"/>
        <v>2097</v>
      </c>
      <c r="M266">
        <f t="shared" si="9"/>
        <v>2864</v>
      </c>
    </row>
    <row r="267" spans="12:13" x14ac:dyDescent="0.25">
      <c r="L267">
        <f t="shared" si="8"/>
        <v>2098</v>
      </c>
      <c r="M267">
        <f t="shared" si="9"/>
        <v>2871</v>
      </c>
    </row>
    <row r="268" spans="12:13" x14ac:dyDescent="0.25">
      <c r="L268">
        <f t="shared" si="8"/>
        <v>2099</v>
      </c>
      <c r="M268">
        <f t="shared" si="9"/>
        <v>2878</v>
      </c>
    </row>
    <row r="269" spans="12:13" x14ac:dyDescent="0.25">
      <c r="L269">
        <f t="shared" si="8"/>
        <v>2100</v>
      </c>
      <c r="M269">
        <f t="shared" si="9"/>
        <v>2886</v>
      </c>
    </row>
    <row r="270" spans="12:13" x14ac:dyDescent="0.25">
      <c r="L270">
        <f t="shared" si="8"/>
        <v>2101</v>
      </c>
      <c r="M270">
        <f t="shared" si="9"/>
        <v>2893</v>
      </c>
    </row>
    <row r="271" spans="12:13" x14ac:dyDescent="0.25">
      <c r="L271">
        <f t="shared" si="8"/>
        <v>2102</v>
      </c>
      <c r="M271">
        <f t="shared" si="9"/>
        <v>2901</v>
      </c>
    </row>
    <row r="272" spans="12:13" x14ac:dyDescent="0.25">
      <c r="L272">
        <f t="shared" si="8"/>
        <v>2103</v>
      </c>
      <c r="M272">
        <f t="shared" si="9"/>
        <v>2908</v>
      </c>
    </row>
    <row r="273" spans="12:13" x14ac:dyDescent="0.25">
      <c r="L273">
        <f t="shared" si="8"/>
        <v>2104</v>
      </c>
      <c r="M273">
        <f t="shared" si="9"/>
        <v>2915</v>
      </c>
    </row>
    <row r="274" spans="12:13" x14ac:dyDescent="0.25">
      <c r="L274">
        <f t="shared" si="8"/>
        <v>2105</v>
      </c>
      <c r="M274">
        <f t="shared" si="9"/>
        <v>2923</v>
      </c>
    </row>
    <row r="275" spans="12:13" x14ac:dyDescent="0.25">
      <c r="L275">
        <f t="shared" si="8"/>
        <v>2106</v>
      </c>
      <c r="M275">
        <f t="shared" si="9"/>
        <v>2930</v>
      </c>
    </row>
    <row r="276" spans="12:13" x14ac:dyDescent="0.25">
      <c r="L276">
        <f t="shared" si="8"/>
        <v>2107</v>
      </c>
      <c r="M276">
        <f t="shared" si="9"/>
        <v>2938</v>
      </c>
    </row>
    <row r="277" spans="12:13" x14ac:dyDescent="0.25">
      <c r="L277">
        <f t="shared" si="8"/>
        <v>2108</v>
      </c>
      <c r="M277">
        <f t="shared" si="9"/>
        <v>2945</v>
      </c>
    </row>
    <row r="278" spans="12:13" x14ac:dyDescent="0.25">
      <c r="L278">
        <f t="shared" si="8"/>
        <v>2109</v>
      </c>
      <c r="M278">
        <f t="shared" si="9"/>
        <v>2953</v>
      </c>
    </row>
    <row r="279" spans="12:13" x14ac:dyDescent="0.25">
      <c r="L279">
        <f t="shared" si="8"/>
        <v>2110</v>
      </c>
      <c r="M279">
        <f t="shared" si="9"/>
        <v>2960</v>
      </c>
    </row>
    <row r="280" spans="12:13" x14ac:dyDescent="0.25">
      <c r="L280">
        <f t="shared" si="8"/>
        <v>2111</v>
      </c>
      <c r="M280">
        <f t="shared" si="9"/>
        <v>2967</v>
      </c>
    </row>
    <row r="281" spans="12:13" x14ac:dyDescent="0.25">
      <c r="L281">
        <f t="shared" si="8"/>
        <v>2112</v>
      </c>
      <c r="M281">
        <f t="shared" si="9"/>
        <v>2975</v>
      </c>
    </row>
    <row r="282" spans="12:13" x14ac:dyDescent="0.25">
      <c r="L282">
        <f t="shared" si="8"/>
        <v>2113</v>
      </c>
      <c r="M282">
        <f t="shared" si="9"/>
        <v>2982</v>
      </c>
    </row>
    <row r="283" spans="12:13" x14ac:dyDescent="0.25">
      <c r="L283">
        <f t="shared" si="8"/>
        <v>2114</v>
      </c>
      <c r="M283">
        <f t="shared" si="9"/>
        <v>2990</v>
      </c>
    </row>
    <row r="284" spans="12:13" x14ac:dyDescent="0.25">
      <c r="L284">
        <f t="shared" si="8"/>
        <v>2115</v>
      </c>
      <c r="M284">
        <f t="shared" si="9"/>
        <v>2997</v>
      </c>
    </row>
    <row r="285" spans="12:13" x14ac:dyDescent="0.25">
      <c r="L285">
        <f t="shared" si="8"/>
        <v>2116</v>
      </c>
      <c r="M285">
        <f t="shared" si="9"/>
        <v>3004</v>
      </c>
    </row>
    <row r="286" spans="12:13" x14ac:dyDescent="0.25">
      <c r="L286">
        <f t="shared" si="8"/>
        <v>2117</v>
      </c>
      <c r="M286">
        <f t="shared" si="9"/>
        <v>3012</v>
      </c>
    </row>
    <row r="287" spans="12:13" x14ac:dyDescent="0.25">
      <c r="L287">
        <f t="shared" si="8"/>
        <v>2118</v>
      </c>
      <c r="M287">
        <f t="shared" si="9"/>
        <v>3019</v>
      </c>
    </row>
    <row r="288" spans="12:13" x14ac:dyDescent="0.25">
      <c r="L288">
        <f t="shared" si="8"/>
        <v>2119</v>
      </c>
      <c r="M288">
        <f t="shared" si="9"/>
        <v>3027</v>
      </c>
    </row>
    <row r="289" spans="12:13" x14ac:dyDescent="0.25">
      <c r="L289">
        <f t="shared" si="8"/>
        <v>2120</v>
      </c>
      <c r="M289">
        <f t="shared" si="9"/>
        <v>3034</v>
      </c>
    </row>
    <row r="290" spans="12:13" x14ac:dyDescent="0.25">
      <c r="L290">
        <f t="shared" si="8"/>
        <v>2121</v>
      </c>
      <c r="M290">
        <f t="shared" si="9"/>
        <v>3042</v>
      </c>
    </row>
    <row r="291" spans="12:13" x14ac:dyDescent="0.25">
      <c r="L291">
        <f t="shared" si="8"/>
        <v>2122</v>
      </c>
      <c r="M291">
        <f t="shared" si="9"/>
        <v>3049</v>
      </c>
    </row>
    <row r="292" spans="12:13" x14ac:dyDescent="0.25">
      <c r="L292">
        <f t="shared" si="8"/>
        <v>2123</v>
      </c>
      <c r="M292">
        <f t="shared" si="9"/>
        <v>3056</v>
      </c>
    </row>
    <row r="293" spans="12:13" x14ac:dyDescent="0.25">
      <c r="L293">
        <f t="shared" si="8"/>
        <v>2124</v>
      </c>
      <c r="M293">
        <f t="shared" si="9"/>
        <v>3064</v>
      </c>
    </row>
    <row r="294" spans="12:13" x14ac:dyDescent="0.25">
      <c r="L294">
        <f t="shared" si="8"/>
        <v>2125</v>
      </c>
      <c r="M294">
        <f t="shared" si="9"/>
        <v>3071</v>
      </c>
    </row>
    <row r="295" spans="12:13" x14ac:dyDescent="0.25">
      <c r="L295">
        <f t="shared" si="8"/>
        <v>2126</v>
      </c>
      <c r="M295">
        <f t="shared" si="9"/>
        <v>3079</v>
      </c>
    </row>
    <row r="296" spans="12:13" x14ac:dyDescent="0.25">
      <c r="L296">
        <f t="shared" si="8"/>
        <v>2127</v>
      </c>
      <c r="M296">
        <f t="shared" si="9"/>
        <v>3086</v>
      </c>
    </row>
    <row r="297" spans="12:13" x14ac:dyDescent="0.25">
      <c r="L297">
        <f t="shared" si="8"/>
        <v>2128</v>
      </c>
      <c r="M297">
        <f t="shared" si="9"/>
        <v>3093</v>
      </c>
    </row>
    <row r="298" spans="12:13" x14ac:dyDescent="0.25">
      <c r="L298">
        <f t="shared" si="8"/>
        <v>2129</v>
      </c>
      <c r="M298">
        <f t="shared" si="9"/>
        <v>3101</v>
      </c>
    </row>
    <row r="299" spans="12:13" x14ac:dyDescent="0.25">
      <c r="L299">
        <f t="shared" si="8"/>
        <v>2130</v>
      </c>
      <c r="M299">
        <f t="shared" si="9"/>
        <v>3108</v>
      </c>
    </row>
    <row r="300" spans="12:13" x14ac:dyDescent="0.25">
      <c r="L300">
        <f t="shared" si="8"/>
        <v>2131</v>
      </c>
      <c r="M300">
        <f t="shared" si="9"/>
        <v>3116</v>
      </c>
    </row>
    <row r="301" spans="12:13" x14ac:dyDescent="0.25">
      <c r="L301">
        <f t="shared" si="8"/>
        <v>2132</v>
      </c>
      <c r="M301">
        <f t="shared" si="9"/>
        <v>3123</v>
      </c>
    </row>
    <row r="302" spans="12:13" x14ac:dyDescent="0.25">
      <c r="L302">
        <f t="shared" si="8"/>
        <v>2133</v>
      </c>
      <c r="M302">
        <f t="shared" si="9"/>
        <v>3131</v>
      </c>
    </row>
    <row r="303" spans="12:13" x14ac:dyDescent="0.25">
      <c r="L303">
        <f t="shared" si="8"/>
        <v>2134</v>
      </c>
      <c r="M303">
        <f t="shared" si="9"/>
        <v>3138</v>
      </c>
    </row>
    <row r="304" spans="12:13" x14ac:dyDescent="0.25">
      <c r="L304">
        <f t="shared" si="8"/>
        <v>2135</v>
      </c>
      <c r="M304">
        <f t="shared" si="9"/>
        <v>3145</v>
      </c>
    </row>
    <row r="305" spans="12:13" x14ac:dyDescent="0.25">
      <c r="L305">
        <f t="shared" si="8"/>
        <v>2136</v>
      </c>
      <c r="M305">
        <f t="shared" si="9"/>
        <v>3153</v>
      </c>
    </row>
    <row r="306" spans="12:13" x14ac:dyDescent="0.25">
      <c r="L306">
        <f t="shared" si="8"/>
        <v>2137</v>
      </c>
      <c r="M306">
        <f t="shared" si="9"/>
        <v>3160</v>
      </c>
    </row>
    <row r="307" spans="12:13" x14ac:dyDescent="0.25">
      <c r="L307">
        <f t="shared" si="8"/>
        <v>2138</v>
      </c>
      <c r="M307">
        <f t="shared" si="9"/>
        <v>3168</v>
      </c>
    </row>
    <row r="308" spans="12:13" x14ac:dyDescent="0.25">
      <c r="L308">
        <f t="shared" si="8"/>
        <v>2139</v>
      </c>
      <c r="M308">
        <f t="shared" si="9"/>
        <v>3175</v>
      </c>
    </row>
    <row r="309" spans="12:13" x14ac:dyDescent="0.25">
      <c r="L309">
        <f t="shared" si="8"/>
        <v>2140</v>
      </c>
      <c r="M309">
        <f t="shared" si="9"/>
        <v>3182</v>
      </c>
    </row>
    <row r="310" spans="12:13" x14ac:dyDescent="0.25">
      <c r="L310">
        <f t="shared" si="8"/>
        <v>2141</v>
      </c>
      <c r="M310">
        <f t="shared" si="9"/>
        <v>3190</v>
      </c>
    </row>
    <row r="311" spans="12:13" x14ac:dyDescent="0.25">
      <c r="L311">
        <f t="shared" si="8"/>
        <v>2142</v>
      </c>
      <c r="M311">
        <f t="shared" si="9"/>
        <v>3197</v>
      </c>
    </row>
    <row r="312" spans="12:13" x14ac:dyDescent="0.25">
      <c r="L312">
        <f t="shared" si="8"/>
        <v>2143</v>
      </c>
      <c r="M312">
        <f t="shared" si="9"/>
        <v>3205</v>
      </c>
    </row>
    <row r="313" spans="12:13" x14ac:dyDescent="0.25">
      <c r="L313">
        <f t="shared" si="8"/>
        <v>2144</v>
      </c>
      <c r="M313">
        <f t="shared" si="9"/>
        <v>3212</v>
      </c>
    </row>
    <row r="314" spans="12:13" x14ac:dyDescent="0.25">
      <c r="L314">
        <f t="shared" si="8"/>
        <v>2145</v>
      </c>
      <c r="M314">
        <f t="shared" si="9"/>
        <v>3220</v>
      </c>
    </row>
    <row r="315" spans="12:13" x14ac:dyDescent="0.25">
      <c r="L315">
        <f t="shared" si="8"/>
        <v>2146</v>
      </c>
      <c r="M315">
        <f t="shared" si="9"/>
        <v>3227</v>
      </c>
    </row>
    <row r="316" spans="12:13" x14ac:dyDescent="0.25">
      <c r="L316">
        <f t="shared" si="8"/>
        <v>2147</v>
      </c>
      <c r="M316">
        <f t="shared" si="9"/>
        <v>3234</v>
      </c>
    </row>
    <row r="317" spans="12:13" x14ac:dyDescent="0.25">
      <c r="L317">
        <f t="shared" si="8"/>
        <v>2148</v>
      </c>
      <c r="M317">
        <f t="shared" si="9"/>
        <v>3242</v>
      </c>
    </row>
    <row r="318" spans="12:13" x14ac:dyDescent="0.25">
      <c r="L318">
        <f t="shared" si="8"/>
        <v>2149</v>
      </c>
      <c r="M318">
        <f t="shared" si="9"/>
        <v>3249</v>
      </c>
    </row>
    <row r="319" spans="12:13" x14ac:dyDescent="0.25">
      <c r="L319">
        <f t="shared" si="8"/>
        <v>2150</v>
      </c>
      <c r="M319">
        <f t="shared" si="9"/>
        <v>3257</v>
      </c>
    </row>
    <row r="320" spans="12:13" x14ac:dyDescent="0.25">
      <c r="L320">
        <f t="shared" si="8"/>
        <v>2151</v>
      </c>
      <c r="M320">
        <f t="shared" si="9"/>
        <v>3264</v>
      </c>
    </row>
    <row r="321" spans="12:13" x14ac:dyDescent="0.25">
      <c r="L321">
        <f t="shared" si="8"/>
        <v>2152</v>
      </c>
      <c r="M321">
        <f t="shared" si="9"/>
        <v>3272</v>
      </c>
    </row>
    <row r="322" spans="12:13" x14ac:dyDescent="0.25">
      <c r="L322">
        <f t="shared" si="8"/>
        <v>2153</v>
      </c>
      <c r="M322">
        <f t="shared" si="9"/>
        <v>3279</v>
      </c>
    </row>
    <row r="323" spans="12:13" x14ac:dyDescent="0.25">
      <c r="L323">
        <f t="shared" si="8"/>
        <v>2154</v>
      </c>
      <c r="M323">
        <f t="shared" si="9"/>
        <v>3286</v>
      </c>
    </row>
    <row r="324" spans="12:13" x14ac:dyDescent="0.25">
      <c r="L324">
        <f t="shared" ref="L324:L336" si="10">L323+1</f>
        <v>2155</v>
      </c>
      <c r="M324">
        <f t="shared" ref="M324:M336" si="11">2500+ROUND((((L324-2048)*2500)/337),0)</f>
        <v>3294</v>
      </c>
    </row>
    <row r="325" spans="12:13" x14ac:dyDescent="0.25">
      <c r="L325">
        <f t="shared" si="10"/>
        <v>2156</v>
      </c>
      <c r="M325">
        <f t="shared" si="11"/>
        <v>3301</v>
      </c>
    </row>
    <row r="326" spans="12:13" x14ac:dyDescent="0.25">
      <c r="L326">
        <f t="shared" si="10"/>
        <v>2157</v>
      </c>
      <c r="M326">
        <f t="shared" si="11"/>
        <v>3309</v>
      </c>
    </row>
    <row r="327" spans="12:13" x14ac:dyDescent="0.25">
      <c r="L327">
        <f t="shared" si="10"/>
        <v>2158</v>
      </c>
      <c r="M327">
        <f t="shared" si="11"/>
        <v>3316</v>
      </c>
    </row>
    <row r="328" spans="12:13" x14ac:dyDescent="0.25">
      <c r="L328">
        <f t="shared" si="10"/>
        <v>2159</v>
      </c>
      <c r="M328">
        <f t="shared" si="11"/>
        <v>3323</v>
      </c>
    </row>
    <row r="329" spans="12:13" x14ac:dyDescent="0.25">
      <c r="L329">
        <f t="shared" si="10"/>
        <v>2160</v>
      </c>
      <c r="M329">
        <f t="shared" si="11"/>
        <v>3331</v>
      </c>
    </row>
    <row r="330" spans="12:13" x14ac:dyDescent="0.25">
      <c r="L330">
        <f t="shared" si="10"/>
        <v>2161</v>
      </c>
      <c r="M330">
        <f t="shared" si="11"/>
        <v>3338</v>
      </c>
    </row>
    <row r="331" spans="12:13" x14ac:dyDescent="0.25">
      <c r="L331">
        <f t="shared" si="10"/>
        <v>2162</v>
      </c>
      <c r="M331">
        <f t="shared" si="11"/>
        <v>3346</v>
      </c>
    </row>
    <row r="332" spans="12:13" x14ac:dyDescent="0.25">
      <c r="L332">
        <f t="shared" si="10"/>
        <v>2163</v>
      </c>
      <c r="M332">
        <f t="shared" si="11"/>
        <v>3353</v>
      </c>
    </row>
    <row r="333" spans="12:13" x14ac:dyDescent="0.25">
      <c r="L333">
        <f t="shared" si="10"/>
        <v>2164</v>
      </c>
      <c r="M333">
        <f t="shared" si="11"/>
        <v>3361</v>
      </c>
    </row>
    <row r="334" spans="12:13" x14ac:dyDescent="0.25">
      <c r="L334">
        <f t="shared" si="10"/>
        <v>2165</v>
      </c>
      <c r="M334">
        <f t="shared" si="11"/>
        <v>3368</v>
      </c>
    </row>
    <row r="335" spans="12:13" x14ac:dyDescent="0.25">
      <c r="L335">
        <f t="shared" si="10"/>
        <v>2166</v>
      </c>
      <c r="M335">
        <f t="shared" si="11"/>
        <v>3375</v>
      </c>
    </row>
    <row r="336" spans="12:13" x14ac:dyDescent="0.25">
      <c r="L336">
        <f t="shared" si="10"/>
        <v>2167</v>
      </c>
      <c r="M336">
        <f t="shared" si="11"/>
        <v>3383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ED82-D377-452B-98DC-3515CED81A81}">
  <dimension ref="A1:D9"/>
  <sheetViews>
    <sheetView workbookViewId="0">
      <selection activeCell="F19" sqref="F19"/>
    </sheetView>
  </sheetViews>
  <sheetFormatPr defaultRowHeight="15" x14ac:dyDescent="0.25"/>
  <cols>
    <col min="2" max="2" width="21" customWidth="1"/>
  </cols>
  <sheetData>
    <row r="1" spans="1:4" x14ac:dyDescent="0.25">
      <c r="C1" t="s">
        <v>335</v>
      </c>
      <c r="D1" t="s">
        <v>336</v>
      </c>
    </row>
    <row r="2" spans="1:4" x14ac:dyDescent="0.25">
      <c r="A2" t="s">
        <v>82</v>
      </c>
      <c r="B2" t="s">
        <v>175</v>
      </c>
      <c r="C2" t="s">
        <v>337</v>
      </c>
    </row>
    <row r="3" spans="1:4" x14ac:dyDescent="0.25">
      <c r="A3" t="s">
        <v>80</v>
      </c>
      <c r="B3" t="s">
        <v>176</v>
      </c>
      <c r="C3" t="s">
        <v>337</v>
      </c>
      <c r="D3" t="s">
        <v>338</v>
      </c>
    </row>
    <row r="4" spans="1:4" x14ac:dyDescent="0.25">
      <c r="A4" t="s">
        <v>81</v>
      </c>
      <c r="B4" t="s">
        <v>176</v>
      </c>
      <c r="C4" t="s">
        <v>337</v>
      </c>
      <c r="D4" t="s">
        <v>338</v>
      </c>
    </row>
    <row r="5" spans="1:4" x14ac:dyDescent="0.25">
      <c r="A5" t="s">
        <v>86</v>
      </c>
      <c r="B5" t="s">
        <v>176</v>
      </c>
      <c r="C5" t="s">
        <v>339</v>
      </c>
      <c r="D5" t="s">
        <v>340</v>
      </c>
    </row>
    <row r="6" spans="1:4" x14ac:dyDescent="0.25">
      <c r="A6" t="s">
        <v>85</v>
      </c>
      <c r="B6" t="s">
        <v>177</v>
      </c>
      <c r="C6" t="s">
        <v>337</v>
      </c>
      <c r="D6" t="s">
        <v>338</v>
      </c>
    </row>
    <row r="7" spans="1:4" x14ac:dyDescent="0.25">
      <c r="A7" t="s">
        <v>166</v>
      </c>
      <c r="B7" t="s">
        <v>176</v>
      </c>
      <c r="C7" t="s">
        <v>337</v>
      </c>
      <c r="D7" t="s">
        <v>338</v>
      </c>
    </row>
    <row r="8" spans="1:4" x14ac:dyDescent="0.25">
      <c r="A8" t="s">
        <v>83</v>
      </c>
      <c r="B8" t="s">
        <v>176</v>
      </c>
      <c r="C8" t="s">
        <v>337</v>
      </c>
      <c r="D8" t="s">
        <v>338</v>
      </c>
    </row>
    <row r="9" spans="1:4" x14ac:dyDescent="0.25">
      <c r="A9" t="s">
        <v>84</v>
      </c>
      <c r="B9" t="s">
        <v>176</v>
      </c>
      <c r="C9" t="s">
        <v>339</v>
      </c>
      <c r="D9" t="s">
        <v>340</v>
      </c>
    </row>
  </sheetData>
  <sortState xmlns:xlrd2="http://schemas.microsoft.com/office/spreadsheetml/2017/richdata2" ref="A1:D8">
    <sortCondition ref="A1:A8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66C56-C25D-4E4C-815E-A8416CC0CC5B}">
  <dimension ref="A1:F19"/>
  <sheetViews>
    <sheetView workbookViewId="0">
      <selection activeCell="E6" sqref="E6"/>
    </sheetView>
  </sheetViews>
  <sheetFormatPr defaultRowHeight="15" x14ac:dyDescent="0.25"/>
  <cols>
    <col min="1" max="1" width="12.85546875" customWidth="1"/>
    <col min="2" max="2" width="11.85546875" customWidth="1"/>
    <col min="3" max="3" width="11.140625" customWidth="1"/>
  </cols>
  <sheetData>
    <row r="1" spans="1:6" ht="16.5" thickBot="1" x14ac:dyDescent="0.3">
      <c r="A1" s="31"/>
      <c r="B1" s="31"/>
      <c r="C1" s="31"/>
      <c r="D1" s="31"/>
      <c r="E1" s="31"/>
      <c r="F1" s="31"/>
    </row>
    <row r="2" spans="1:6" ht="33" thickTop="1" thickBot="1" x14ac:dyDescent="0.3">
      <c r="A2" s="88" t="s">
        <v>332</v>
      </c>
      <c r="B2" s="88" t="s">
        <v>333</v>
      </c>
      <c r="C2" s="88" t="s">
        <v>334</v>
      </c>
      <c r="D2" s="31"/>
      <c r="E2" s="31"/>
      <c r="F2" s="31"/>
    </row>
    <row r="3" spans="1:6" ht="15.75" x14ac:dyDescent="0.25">
      <c r="A3" s="34">
        <v>0</v>
      </c>
      <c r="B3" s="34" t="s">
        <v>15</v>
      </c>
      <c r="C3" s="34" t="s">
        <v>24</v>
      </c>
      <c r="D3" s="31"/>
      <c r="E3" s="31"/>
      <c r="F3" s="31"/>
    </row>
    <row r="4" spans="1:6" ht="15.75" x14ac:dyDescent="0.25">
      <c r="A4" s="34">
        <v>1</v>
      </c>
      <c r="B4" s="34" t="s">
        <v>3</v>
      </c>
      <c r="C4" s="34" t="s">
        <v>151</v>
      </c>
      <c r="D4" s="31"/>
      <c r="E4" s="31"/>
      <c r="F4" s="31"/>
    </row>
    <row r="5" spans="1:6" ht="15.75" x14ac:dyDescent="0.25">
      <c r="A5" s="34">
        <v>2</v>
      </c>
      <c r="B5" s="34" t="s">
        <v>0</v>
      </c>
      <c r="C5" s="34" t="s">
        <v>23</v>
      </c>
      <c r="D5" s="31"/>
      <c r="E5" s="31"/>
      <c r="F5" s="31"/>
    </row>
    <row r="6" spans="1:6" ht="15.75" x14ac:dyDescent="0.25">
      <c r="A6" s="34">
        <v>3</v>
      </c>
      <c r="B6" s="34" t="s">
        <v>22</v>
      </c>
      <c r="C6" s="34" t="s">
        <v>21</v>
      </c>
      <c r="D6" s="31"/>
      <c r="E6" s="31"/>
      <c r="F6" s="31"/>
    </row>
    <row r="7" spans="1:6" ht="15.75" x14ac:dyDescent="0.25">
      <c r="A7" s="34">
        <v>4</v>
      </c>
      <c r="B7" s="34" t="s">
        <v>2</v>
      </c>
      <c r="C7" s="34" t="s">
        <v>31</v>
      </c>
      <c r="D7" s="31"/>
      <c r="E7" s="31"/>
      <c r="F7" s="31"/>
    </row>
    <row r="8" spans="1:6" ht="15.75" x14ac:dyDescent="0.25">
      <c r="A8" s="34">
        <v>5</v>
      </c>
      <c r="B8" s="34" t="s">
        <v>51</v>
      </c>
      <c r="C8" s="34" t="s">
        <v>20</v>
      </c>
      <c r="D8" s="31"/>
      <c r="E8" s="31"/>
      <c r="F8" s="31"/>
    </row>
    <row r="9" spans="1:6" ht="15.75" x14ac:dyDescent="0.25">
      <c r="A9" s="34">
        <v>6</v>
      </c>
      <c r="B9" s="34" t="s">
        <v>25</v>
      </c>
      <c r="C9" s="34" t="s">
        <v>18</v>
      </c>
      <c r="D9" s="31"/>
      <c r="E9" s="31"/>
      <c r="F9" s="31"/>
    </row>
    <row r="10" spans="1:6" ht="15.75" x14ac:dyDescent="0.25">
      <c r="A10" s="34">
        <v>7</v>
      </c>
      <c r="B10" s="34" t="s">
        <v>19</v>
      </c>
      <c r="C10" s="34" t="s">
        <v>40</v>
      </c>
      <c r="D10" s="31"/>
      <c r="E10" s="31"/>
      <c r="F10" s="31"/>
    </row>
    <row r="11" spans="1:6" ht="15.75" x14ac:dyDescent="0.25">
      <c r="A11" s="34">
        <v>12</v>
      </c>
      <c r="B11" s="31"/>
      <c r="C11" s="34" t="s">
        <v>39</v>
      </c>
      <c r="D11" s="31"/>
      <c r="E11" s="31"/>
      <c r="F11" s="31"/>
    </row>
    <row r="12" spans="1:6" ht="15.75" x14ac:dyDescent="0.25">
      <c r="A12" s="31"/>
      <c r="B12" s="31"/>
      <c r="C12" s="31"/>
      <c r="D12" s="31"/>
      <c r="E12" s="31"/>
      <c r="F12" s="31"/>
    </row>
    <row r="13" spans="1:6" ht="15.75" x14ac:dyDescent="0.25">
      <c r="A13" s="31"/>
      <c r="B13" s="31"/>
      <c r="C13" s="31"/>
      <c r="D13" s="31"/>
      <c r="E13" s="31"/>
      <c r="F13" s="31"/>
    </row>
    <row r="14" spans="1:6" ht="15.75" x14ac:dyDescent="0.25">
      <c r="A14" s="31"/>
      <c r="B14" s="31"/>
      <c r="C14" s="31"/>
      <c r="D14" s="31"/>
      <c r="E14" s="31"/>
      <c r="F14" s="31"/>
    </row>
    <row r="15" spans="1:6" ht="15.75" x14ac:dyDescent="0.25">
      <c r="A15" s="31"/>
      <c r="B15" s="31"/>
      <c r="C15" s="31"/>
      <c r="D15" s="31"/>
      <c r="E15" s="31"/>
      <c r="F15" s="31"/>
    </row>
    <row r="16" spans="1:6" ht="15.75" x14ac:dyDescent="0.25">
      <c r="A16" s="31"/>
      <c r="B16" s="31"/>
      <c r="C16" s="31"/>
      <c r="D16" s="31"/>
      <c r="E16" s="31"/>
      <c r="F16" s="31"/>
    </row>
    <row r="17" spans="1:6" ht="15.75" x14ac:dyDescent="0.25">
      <c r="A17" s="31"/>
      <c r="B17" s="31"/>
      <c r="C17" s="31"/>
      <c r="D17" s="31"/>
      <c r="E17" s="31"/>
      <c r="F17" s="31"/>
    </row>
    <row r="18" spans="1:6" ht="15.75" x14ac:dyDescent="0.25">
      <c r="A18" s="31"/>
      <c r="B18" s="31"/>
      <c r="C18" s="31"/>
      <c r="D18" s="31"/>
      <c r="E18" s="31"/>
      <c r="F18" s="31"/>
    </row>
    <row r="19" spans="1:6" ht="15.75" x14ac:dyDescent="0.25">
      <c r="A19" s="31"/>
      <c r="B19" s="31"/>
      <c r="C19" s="31"/>
      <c r="D19" s="31"/>
      <c r="E19" s="31"/>
      <c r="F19" s="3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D77F-0E43-499A-A11C-88B275139916}">
  <dimension ref="A1:J61"/>
  <sheetViews>
    <sheetView topLeftCell="A10" workbookViewId="0">
      <selection activeCell="D25" sqref="D25"/>
    </sheetView>
  </sheetViews>
  <sheetFormatPr defaultRowHeight="15" x14ac:dyDescent="0.25"/>
  <cols>
    <col min="3" max="10" width="14.42578125" customWidth="1"/>
  </cols>
  <sheetData>
    <row r="1" spans="1:10" x14ac:dyDescent="0.25">
      <c r="A1" t="s">
        <v>88</v>
      </c>
      <c r="B1" t="s">
        <v>89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95</v>
      </c>
      <c r="I1" t="s">
        <v>96</v>
      </c>
      <c r="J1" t="s">
        <v>97</v>
      </c>
    </row>
    <row r="2" spans="1:10" x14ac:dyDescent="0.25">
      <c r="A2">
        <v>1</v>
      </c>
      <c r="B2" t="s">
        <v>37</v>
      </c>
      <c r="C2" t="s">
        <v>98</v>
      </c>
      <c r="D2" t="s">
        <v>64</v>
      </c>
      <c r="E2" t="s">
        <v>99</v>
      </c>
      <c r="F2" t="s">
        <v>100</v>
      </c>
      <c r="G2" t="s">
        <v>101</v>
      </c>
      <c r="H2" t="s">
        <v>102</v>
      </c>
    </row>
    <row r="3" spans="1:10" x14ac:dyDescent="0.25">
      <c r="A3">
        <v>2</v>
      </c>
      <c r="B3" t="s">
        <v>38</v>
      </c>
      <c r="C3" t="s">
        <v>103</v>
      </c>
      <c r="D3" t="s">
        <v>65</v>
      </c>
      <c r="E3" t="s">
        <v>104</v>
      </c>
      <c r="F3" t="s">
        <v>105</v>
      </c>
      <c r="G3" t="s">
        <v>106</v>
      </c>
      <c r="H3" t="s">
        <v>107</v>
      </c>
    </row>
    <row r="4" spans="1:10" x14ac:dyDescent="0.25">
      <c r="A4">
        <v>7</v>
      </c>
      <c r="B4" t="s">
        <v>9</v>
      </c>
      <c r="C4" t="s">
        <v>101</v>
      </c>
      <c r="D4" t="s">
        <v>108</v>
      </c>
      <c r="E4" t="s">
        <v>109</v>
      </c>
      <c r="F4" t="s">
        <v>110</v>
      </c>
    </row>
    <row r="5" spans="1:10" x14ac:dyDescent="0.25">
      <c r="A5">
        <v>8</v>
      </c>
      <c r="B5" t="s">
        <v>10</v>
      </c>
      <c r="C5" t="s">
        <v>107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104</v>
      </c>
      <c r="J5" t="s">
        <v>60</v>
      </c>
    </row>
    <row r="6" spans="1:10" x14ac:dyDescent="0.25">
      <c r="A6">
        <v>9</v>
      </c>
      <c r="B6" t="s">
        <v>11</v>
      </c>
      <c r="C6" t="s">
        <v>101</v>
      </c>
      <c r="D6" t="s">
        <v>116</v>
      </c>
      <c r="E6" t="s">
        <v>117</v>
      </c>
      <c r="F6" t="s">
        <v>118</v>
      </c>
      <c r="G6" t="s">
        <v>119</v>
      </c>
      <c r="H6" t="s">
        <v>109</v>
      </c>
      <c r="I6" t="s">
        <v>120</v>
      </c>
      <c r="J6" t="s">
        <v>59</v>
      </c>
    </row>
    <row r="7" spans="1:10" x14ac:dyDescent="0.25">
      <c r="A7">
        <v>10</v>
      </c>
      <c r="B7" t="s">
        <v>12</v>
      </c>
      <c r="C7" t="s">
        <v>107</v>
      </c>
      <c r="D7" t="s">
        <v>121</v>
      </c>
      <c r="E7" t="s">
        <v>100</v>
      </c>
      <c r="F7" t="s">
        <v>122</v>
      </c>
      <c r="G7" t="s">
        <v>123</v>
      </c>
      <c r="H7" t="s">
        <v>102</v>
      </c>
    </row>
    <row r="8" spans="1:10" x14ac:dyDescent="0.25">
      <c r="A8">
        <v>11</v>
      </c>
      <c r="B8" t="s">
        <v>13</v>
      </c>
      <c r="C8" t="s">
        <v>101</v>
      </c>
      <c r="D8" t="s">
        <v>124</v>
      </c>
      <c r="E8" t="s">
        <v>125</v>
      </c>
      <c r="F8" t="s">
        <v>126</v>
      </c>
      <c r="G8" t="s">
        <v>127</v>
      </c>
      <c r="H8" t="s">
        <v>128</v>
      </c>
      <c r="I8" t="s">
        <v>129</v>
      </c>
    </row>
    <row r="9" spans="1:10" x14ac:dyDescent="0.25">
      <c r="A9">
        <v>14</v>
      </c>
      <c r="B9" t="s">
        <v>14</v>
      </c>
      <c r="C9" t="s">
        <v>130</v>
      </c>
      <c r="D9" t="s">
        <v>131</v>
      </c>
      <c r="E9" t="s">
        <v>107</v>
      </c>
      <c r="F9" t="s">
        <v>113</v>
      </c>
      <c r="G9" t="s">
        <v>106</v>
      </c>
      <c r="H9" t="s">
        <v>109</v>
      </c>
      <c r="I9" t="s">
        <v>104</v>
      </c>
    </row>
    <row r="10" spans="1:10" x14ac:dyDescent="0.25">
      <c r="A10">
        <v>19</v>
      </c>
      <c r="B10" t="s">
        <v>1</v>
      </c>
      <c r="C10" t="s">
        <v>132</v>
      </c>
      <c r="D10" t="s">
        <v>108</v>
      </c>
      <c r="E10" t="s">
        <v>133</v>
      </c>
      <c r="F10" t="s">
        <v>99</v>
      </c>
      <c r="G10" t="s">
        <v>134</v>
      </c>
    </row>
    <row r="11" spans="1:10" x14ac:dyDescent="0.25">
      <c r="A11">
        <v>20</v>
      </c>
      <c r="B11" t="s">
        <v>87</v>
      </c>
      <c r="C11" t="s">
        <v>135</v>
      </c>
      <c r="D11" t="s">
        <v>121</v>
      </c>
      <c r="E11" t="s">
        <v>136</v>
      </c>
      <c r="F11" t="s">
        <v>104</v>
      </c>
      <c r="G11" t="s">
        <v>137</v>
      </c>
      <c r="H11" t="s">
        <v>138</v>
      </c>
      <c r="I11" t="s">
        <v>139</v>
      </c>
      <c r="J11" t="s">
        <v>131</v>
      </c>
    </row>
    <row r="12" spans="1:10" x14ac:dyDescent="0.25">
      <c r="A12">
        <v>21</v>
      </c>
      <c r="B12" t="s">
        <v>27</v>
      </c>
      <c r="C12" t="s">
        <v>98</v>
      </c>
      <c r="D12" t="s">
        <v>116</v>
      </c>
      <c r="E12" t="s">
        <v>64</v>
      </c>
      <c r="F12" t="s">
        <v>140</v>
      </c>
      <c r="G12" t="s">
        <v>141</v>
      </c>
      <c r="H12" t="s">
        <v>113</v>
      </c>
      <c r="I12" t="s">
        <v>60</v>
      </c>
      <c r="J12" t="s">
        <v>131</v>
      </c>
    </row>
    <row r="13" spans="1:10" x14ac:dyDescent="0.25">
      <c r="A13">
        <v>22</v>
      </c>
      <c r="B13" t="s">
        <v>28</v>
      </c>
      <c r="C13" t="s">
        <v>103</v>
      </c>
      <c r="D13" t="s">
        <v>124</v>
      </c>
      <c r="E13" t="s">
        <v>65</v>
      </c>
      <c r="F13" t="s">
        <v>142</v>
      </c>
      <c r="G13" t="s">
        <v>130</v>
      </c>
      <c r="H13" t="s">
        <v>129</v>
      </c>
      <c r="I13" t="s">
        <v>59</v>
      </c>
    </row>
    <row r="14" spans="1:10" x14ac:dyDescent="0.25">
      <c r="A14">
        <v>34</v>
      </c>
      <c r="B14" t="s">
        <v>55</v>
      </c>
      <c r="C14" t="s">
        <v>143</v>
      </c>
      <c r="D14" t="s">
        <v>124</v>
      </c>
      <c r="E14" t="s">
        <v>122</v>
      </c>
      <c r="F14" t="s">
        <v>144</v>
      </c>
      <c r="G14" t="s">
        <v>118</v>
      </c>
      <c r="H14" t="s">
        <v>102</v>
      </c>
    </row>
    <row r="15" spans="1:10" x14ac:dyDescent="0.25">
      <c r="A15">
        <v>35</v>
      </c>
      <c r="B15" t="s">
        <v>29</v>
      </c>
      <c r="C15" t="s">
        <v>145</v>
      </c>
      <c r="D15" t="s">
        <v>116</v>
      </c>
      <c r="E15" t="s">
        <v>146</v>
      </c>
      <c r="F15" t="s">
        <v>126</v>
      </c>
      <c r="G15" t="s">
        <v>147</v>
      </c>
      <c r="H15" t="s">
        <v>148</v>
      </c>
    </row>
    <row r="16" spans="1:10" x14ac:dyDescent="0.25">
      <c r="A16">
        <v>36</v>
      </c>
      <c r="B16" t="s">
        <v>39</v>
      </c>
      <c r="C16" t="s">
        <v>136</v>
      </c>
      <c r="D16" t="s">
        <v>121</v>
      </c>
      <c r="E16" t="s">
        <v>149</v>
      </c>
      <c r="F16" t="s">
        <v>141</v>
      </c>
      <c r="G16" t="s">
        <v>131</v>
      </c>
    </row>
    <row r="17" spans="1:9" x14ac:dyDescent="0.25">
      <c r="A17">
        <v>37</v>
      </c>
      <c r="B17" t="s">
        <v>24</v>
      </c>
      <c r="C17" t="s">
        <v>133</v>
      </c>
      <c r="D17" t="s">
        <v>150</v>
      </c>
      <c r="E17" t="s">
        <v>59</v>
      </c>
      <c r="F17" t="s">
        <v>140</v>
      </c>
      <c r="G17" t="s">
        <v>106</v>
      </c>
      <c r="H17" t="s">
        <v>134</v>
      </c>
      <c r="I17" t="s">
        <v>113</v>
      </c>
    </row>
    <row r="18" spans="1:9" x14ac:dyDescent="0.25">
      <c r="A18">
        <v>38</v>
      </c>
      <c r="B18" t="s">
        <v>151</v>
      </c>
      <c r="C18" t="s">
        <v>152</v>
      </c>
      <c r="D18" t="s">
        <v>63</v>
      </c>
      <c r="E18" t="s">
        <v>60</v>
      </c>
      <c r="F18" t="s">
        <v>142</v>
      </c>
      <c r="G18" t="s">
        <v>139</v>
      </c>
      <c r="H18" t="s">
        <v>129</v>
      </c>
      <c r="I18" t="s">
        <v>102</v>
      </c>
    </row>
    <row r="19" spans="1:9" x14ac:dyDescent="0.25">
      <c r="A19">
        <v>39</v>
      </c>
      <c r="B19" t="s">
        <v>23</v>
      </c>
      <c r="C19" t="s">
        <v>132</v>
      </c>
      <c r="D19" t="s">
        <v>61</v>
      </c>
      <c r="E19" t="s">
        <v>59</v>
      </c>
      <c r="F19" t="s">
        <v>118</v>
      </c>
      <c r="G19" t="s">
        <v>115</v>
      </c>
      <c r="H19" t="s">
        <v>140</v>
      </c>
    </row>
    <row r="20" spans="1:9" x14ac:dyDescent="0.25">
      <c r="A20">
        <v>40</v>
      </c>
      <c r="B20" t="s">
        <v>21</v>
      </c>
      <c r="C20" t="s">
        <v>135</v>
      </c>
      <c r="D20" t="s">
        <v>62</v>
      </c>
      <c r="E20" t="s">
        <v>60</v>
      </c>
      <c r="F20" t="s">
        <v>148</v>
      </c>
      <c r="G20" t="s">
        <v>109</v>
      </c>
      <c r="H20" t="s">
        <v>142</v>
      </c>
    </row>
    <row r="21" spans="1:9" x14ac:dyDescent="0.25">
      <c r="A21">
        <v>41</v>
      </c>
      <c r="B21" t="s">
        <v>153</v>
      </c>
      <c r="C21" t="s">
        <v>154</v>
      </c>
    </row>
    <row r="22" spans="1:9" x14ac:dyDescent="0.25">
      <c r="A22">
        <v>42</v>
      </c>
      <c r="B22" t="s">
        <v>155</v>
      </c>
      <c r="C22" t="s">
        <v>156</v>
      </c>
    </row>
    <row r="23" spans="1:9" x14ac:dyDescent="0.25">
      <c r="A23">
        <v>46</v>
      </c>
      <c r="B23" t="s">
        <v>40</v>
      </c>
      <c r="C23" t="s">
        <v>157</v>
      </c>
      <c r="D23" t="s">
        <v>107</v>
      </c>
      <c r="E23" t="s">
        <v>158</v>
      </c>
      <c r="F23" t="s">
        <v>99</v>
      </c>
      <c r="G23" t="s">
        <v>123</v>
      </c>
    </row>
    <row r="24" spans="1:9" x14ac:dyDescent="0.25">
      <c r="A24">
        <v>47</v>
      </c>
      <c r="B24" t="s">
        <v>19</v>
      </c>
      <c r="C24" t="s">
        <v>159</v>
      </c>
      <c r="D24" t="s">
        <v>101</v>
      </c>
      <c r="E24" t="s">
        <v>160</v>
      </c>
      <c r="F24" t="s">
        <v>104</v>
      </c>
      <c r="G24" t="s">
        <v>131</v>
      </c>
      <c r="H24" t="s">
        <v>138</v>
      </c>
      <c r="I24" t="s">
        <v>128</v>
      </c>
    </row>
    <row r="25" spans="1:9" x14ac:dyDescent="0.25">
      <c r="A25">
        <v>53</v>
      </c>
      <c r="B25" t="s">
        <v>41</v>
      </c>
      <c r="C25" t="s">
        <v>157</v>
      </c>
      <c r="D25" t="s">
        <v>161</v>
      </c>
      <c r="E25" t="s">
        <v>118</v>
      </c>
      <c r="F25" t="s">
        <v>122</v>
      </c>
      <c r="G25" t="s">
        <v>143</v>
      </c>
      <c r="H25" t="s">
        <v>115</v>
      </c>
      <c r="I25" t="s">
        <v>107</v>
      </c>
    </row>
    <row r="26" spans="1:9" x14ac:dyDescent="0.25">
      <c r="A26">
        <v>54</v>
      </c>
      <c r="B26" t="s">
        <v>22</v>
      </c>
      <c r="C26" t="s">
        <v>159</v>
      </c>
      <c r="D26" t="s">
        <v>162</v>
      </c>
      <c r="E26" t="s">
        <v>148</v>
      </c>
      <c r="F26" t="s">
        <v>126</v>
      </c>
      <c r="G26" t="s">
        <v>145</v>
      </c>
      <c r="H26" t="s">
        <v>109</v>
      </c>
      <c r="I26" t="s">
        <v>142</v>
      </c>
    </row>
    <row r="27" spans="1:9" x14ac:dyDescent="0.25">
      <c r="A27">
        <v>55</v>
      </c>
      <c r="B27" t="s">
        <v>0</v>
      </c>
      <c r="C27" t="s">
        <v>146</v>
      </c>
      <c r="D27" t="s">
        <v>163</v>
      </c>
      <c r="E27" t="s">
        <v>164</v>
      </c>
      <c r="F27" t="s">
        <v>118</v>
      </c>
      <c r="G27" t="s">
        <v>120</v>
      </c>
    </row>
    <row r="28" spans="1:9" x14ac:dyDescent="0.25">
      <c r="A28">
        <v>59</v>
      </c>
      <c r="B28" t="s">
        <v>3</v>
      </c>
      <c r="C28" t="s">
        <v>149</v>
      </c>
      <c r="D28" t="s">
        <v>110</v>
      </c>
      <c r="E28" t="s">
        <v>107</v>
      </c>
      <c r="F28" t="s">
        <v>125</v>
      </c>
      <c r="G28" t="s">
        <v>144</v>
      </c>
      <c r="H28" t="s">
        <v>115</v>
      </c>
    </row>
    <row r="29" spans="1:9" x14ac:dyDescent="0.25">
      <c r="A29">
        <v>60</v>
      </c>
      <c r="B29" t="s">
        <v>15</v>
      </c>
      <c r="C29" t="s">
        <v>137</v>
      </c>
      <c r="D29" t="s">
        <v>165</v>
      </c>
      <c r="E29" t="s">
        <v>101</v>
      </c>
      <c r="F29" t="s">
        <v>105</v>
      </c>
      <c r="G29" t="s">
        <v>147</v>
      </c>
      <c r="H29" t="s">
        <v>109</v>
      </c>
    </row>
    <row r="30" spans="1:9" x14ac:dyDescent="0.25">
      <c r="A30">
        <v>3</v>
      </c>
      <c r="B30" t="s">
        <v>7</v>
      </c>
      <c r="C30" t="s">
        <v>98</v>
      </c>
      <c r="D30" t="s">
        <v>64</v>
      </c>
      <c r="E30" t="s">
        <v>118</v>
      </c>
      <c r="F30" t="s">
        <v>125</v>
      </c>
      <c r="G30" t="s">
        <v>115</v>
      </c>
      <c r="H30" t="s">
        <v>140</v>
      </c>
    </row>
    <row r="31" spans="1:9" x14ac:dyDescent="0.25">
      <c r="A31">
        <v>4</v>
      </c>
      <c r="B31" t="s">
        <v>42</v>
      </c>
      <c r="C31" t="s">
        <v>59</v>
      </c>
      <c r="D31" t="s">
        <v>117</v>
      </c>
      <c r="E31" t="s">
        <v>107</v>
      </c>
      <c r="F31" t="s">
        <v>123</v>
      </c>
    </row>
    <row r="32" spans="1:9" x14ac:dyDescent="0.25">
      <c r="A32">
        <v>5</v>
      </c>
      <c r="B32" t="s">
        <v>43</v>
      </c>
      <c r="C32" t="s">
        <v>60</v>
      </c>
      <c r="D32" t="s">
        <v>112</v>
      </c>
      <c r="E32" t="s">
        <v>101</v>
      </c>
      <c r="F32" t="s">
        <v>128</v>
      </c>
    </row>
    <row r="33" spans="1:9" x14ac:dyDescent="0.25">
      <c r="A33">
        <v>6</v>
      </c>
      <c r="B33" t="s">
        <v>8</v>
      </c>
      <c r="C33" t="s">
        <v>103</v>
      </c>
      <c r="D33" t="s">
        <v>65</v>
      </c>
      <c r="E33" t="s">
        <v>148</v>
      </c>
      <c r="F33" t="s">
        <v>164</v>
      </c>
      <c r="G33" t="s">
        <v>131</v>
      </c>
      <c r="H33" t="s">
        <v>109</v>
      </c>
      <c r="I33" t="s">
        <v>142</v>
      </c>
    </row>
    <row r="34" spans="1:9" x14ac:dyDescent="0.25">
      <c r="A34">
        <v>12</v>
      </c>
      <c r="B34" t="s">
        <v>35</v>
      </c>
      <c r="C34" t="s">
        <v>98</v>
      </c>
      <c r="D34" t="s">
        <v>150</v>
      </c>
      <c r="E34" t="s">
        <v>140</v>
      </c>
      <c r="F34" t="s">
        <v>113</v>
      </c>
    </row>
    <row r="35" spans="1:9" x14ac:dyDescent="0.25">
      <c r="A35">
        <v>13</v>
      </c>
      <c r="B35" t="s">
        <v>6</v>
      </c>
      <c r="C35" t="s">
        <v>103</v>
      </c>
      <c r="D35" t="s">
        <v>163</v>
      </c>
      <c r="E35" t="s">
        <v>142</v>
      </c>
      <c r="F35" t="s">
        <v>129</v>
      </c>
    </row>
    <row r="36" spans="1:9" x14ac:dyDescent="0.25">
      <c r="A36">
        <v>15</v>
      </c>
      <c r="B36" t="s">
        <v>16</v>
      </c>
      <c r="C36" t="s">
        <v>149</v>
      </c>
      <c r="D36" t="s">
        <v>112</v>
      </c>
      <c r="E36" t="s">
        <v>59</v>
      </c>
      <c r="F36" t="s">
        <v>118</v>
      </c>
      <c r="G36" t="s">
        <v>158</v>
      </c>
      <c r="H36" t="s">
        <v>123</v>
      </c>
      <c r="I36" t="s">
        <v>140</v>
      </c>
    </row>
    <row r="37" spans="1:9" x14ac:dyDescent="0.25">
      <c r="A37">
        <v>16</v>
      </c>
      <c r="B37" t="s">
        <v>17</v>
      </c>
      <c r="C37" t="s">
        <v>146</v>
      </c>
      <c r="D37" t="s">
        <v>117</v>
      </c>
      <c r="E37" t="s">
        <v>60</v>
      </c>
      <c r="F37" t="s">
        <v>148</v>
      </c>
      <c r="G37" t="s">
        <v>160</v>
      </c>
      <c r="H37" t="s">
        <v>128</v>
      </c>
      <c r="I37" t="s">
        <v>142</v>
      </c>
    </row>
    <row r="38" spans="1:9" x14ac:dyDescent="0.25">
      <c r="A38">
        <v>17</v>
      </c>
      <c r="B38" t="s">
        <v>5</v>
      </c>
      <c r="C38" t="s">
        <v>132</v>
      </c>
      <c r="D38" t="s">
        <v>143</v>
      </c>
      <c r="E38" t="s">
        <v>140</v>
      </c>
      <c r="F38" t="s">
        <v>113</v>
      </c>
      <c r="G38" t="s">
        <v>134</v>
      </c>
    </row>
    <row r="39" spans="1:9" x14ac:dyDescent="0.25">
      <c r="A39">
        <v>18</v>
      </c>
      <c r="B39" t="s">
        <v>44</v>
      </c>
      <c r="C39" t="s">
        <v>135</v>
      </c>
      <c r="D39" t="s">
        <v>145</v>
      </c>
      <c r="E39" t="s">
        <v>142</v>
      </c>
      <c r="F39" t="s">
        <v>129</v>
      </c>
      <c r="G39" t="s">
        <v>139</v>
      </c>
    </row>
    <row r="40" spans="1:9" x14ac:dyDescent="0.25">
      <c r="A40">
        <v>23</v>
      </c>
      <c r="B40" t="s">
        <v>34</v>
      </c>
      <c r="C40" t="s">
        <v>132</v>
      </c>
      <c r="D40" t="s">
        <v>110</v>
      </c>
      <c r="E40" t="s">
        <v>111</v>
      </c>
      <c r="F40" t="s">
        <v>107</v>
      </c>
      <c r="G40" t="s">
        <v>112</v>
      </c>
      <c r="H40" t="s">
        <v>123</v>
      </c>
      <c r="I40" t="s">
        <v>134</v>
      </c>
    </row>
    <row r="41" spans="1:9" x14ac:dyDescent="0.25">
      <c r="A41">
        <v>24</v>
      </c>
      <c r="B41" t="s">
        <v>33</v>
      </c>
      <c r="C41" t="s">
        <v>135</v>
      </c>
      <c r="D41" t="s">
        <v>63</v>
      </c>
      <c r="E41" t="s">
        <v>162</v>
      </c>
      <c r="F41" t="s">
        <v>101</v>
      </c>
      <c r="G41" t="s">
        <v>117</v>
      </c>
      <c r="H41" t="s">
        <v>128</v>
      </c>
      <c r="I41" t="s">
        <v>139</v>
      </c>
    </row>
    <row r="42" spans="1:9" x14ac:dyDescent="0.25">
      <c r="A42">
        <v>25</v>
      </c>
      <c r="B42" t="s">
        <v>32</v>
      </c>
      <c r="C42" t="s">
        <v>158</v>
      </c>
      <c r="D42" t="s">
        <v>62</v>
      </c>
      <c r="E42" t="s">
        <v>99</v>
      </c>
      <c r="F42" t="s">
        <v>114</v>
      </c>
    </row>
    <row r="43" spans="1:9" x14ac:dyDescent="0.25">
      <c r="A43">
        <v>26</v>
      </c>
      <c r="B43" t="s">
        <v>4</v>
      </c>
      <c r="C43" t="s">
        <v>160</v>
      </c>
      <c r="D43" t="s">
        <v>61</v>
      </c>
      <c r="E43" t="s">
        <v>104</v>
      </c>
      <c r="F43" t="s">
        <v>138</v>
      </c>
    </row>
    <row r="44" spans="1:9" x14ac:dyDescent="0.25">
      <c r="A44">
        <v>27</v>
      </c>
      <c r="B44" t="s">
        <v>45</v>
      </c>
      <c r="C44" t="s">
        <v>122</v>
      </c>
      <c r="D44" t="s">
        <v>107</v>
      </c>
      <c r="E44" t="s">
        <v>114</v>
      </c>
      <c r="F44" t="s">
        <v>123</v>
      </c>
    </row>
    <row r="45" spans="1:9" x14ac:dyDescent="0.25">
      <c r="A45">
        <v>28</v>
      </c>
      <c r="B45" t="s">
        <v>46</v>
      </c>
      <c r="C45" t="s">
        <v>126</v>
      </c>
      <c r="D45" t="s">
        <v>101</v>
      </c>
      <c r="E45" t="s">
        <v>131</v>
      </c>
      <c r="F45" t="s">
        <v>128</v>
      </c>
    </row>
    <row r="46" spans="1:9" x14ac:dyDescent="0.25">
      <c r="A46">
        <v>29</v>
      </c>
      <c r="B46" t="s">
        <v>30</v>
      </c>
      <c r="C46" t="s">
        <v>149</v>
      </c>
      <c r="D46" t="s">
        <v>113</v>
      </c>
      <c r="E46" t="s">
        <v>100</v>
      </c>
      <c r="F46" t="s">
        <v>104</v>
      </c>
    </row>
    <row r="47" spans="1:9" x14ac:dyDescent="0.25">
      <c r="A47">
        <v>30</v>
      </c>
      <c r="B47" t="s">
        <v>26</v>
      </c>
      <c r="C47" t="s">
        <v>146</v>
      </c>
      <c r="D47" t="s">
        <v>118</v>
      </c>
      <c r="E47" t="s">
        <v>141</v>
      </c>
      <c r="F47" t="s">
        <v>120</v>
      </c>
    </row>
    <row r="48" spans="1:9" x14ac:dyDescent="0.25">
      <c r="A48">
        <v>31</v>
      </c>
      <c r="B48" t="s">
        <v>47</v>
      </c>
      <c r="C48" t="s">
        <v>163</v>
      </c>
      <c r="D48" t="s">
        <v>63</v>
      </c>
      <c r="E48" t="s">
        <v>161</v>
      </c>
      <c r="F48" t="s">
        <v>164</v>
      </c>
      <c r="G48" t="s">
        <v>106</v>
      </c>
      <c r="H48" t="s">
        <v>99</v>
      </c>
    </row>
    <row r="49" spans="1:9" x14ac:dyDescent="0.25">
      <c r="A49">
        <v>32</v>
      </c>
      <c r="B49" t="s">
        <v>54</v>
      </c>
      <c r="C49" t="s">
        <v>157</v>
      </c>
      <c r="D49" t="s">
        <v>62</v>
      </c>
      <c r="E49" t="s">
        <v>143</v>
      </c>
      <c r="F49" t="s">
        <v>107</v>
      </c>
      <c r="G49" t="s">
        <v>115</v>
      </c>
    </row>
    <row r="50" spans="1:9" x14ac:dyDescent="0.25">
      <c r="A50">
        <v>33</v>
      </c>
      <c r="B50" t="s">
        <v>36</v>
      </c>
      <c r="C50" t="s">
        <v>159</v>
      </c>
      <c r="D50" t="s">
        <v>61</v>
      </c>
      <c r="E50" t="s">
        <v>145</v>
      </c>
      <c r="F50" t="s">
        <v>101</v>
      </c>
      <c r="G50" t="s">
        <v>109</v>
      </c>
    </row>
    <row r="51" spans="1:9" x14ac:dyDescent="0.25">
      <c r="A51">
        <v>43</v>
      </c>
      <c r="B51" t="s">
        <v>31</v>
      </c>
      <c r="C51" t="s">
        <v>157</v>
      </c>
      <c r="D51" t="s">
        <v>121</v>
      </c>
      <c r="E51" t="s">
        <v>165</v>
      </c>
      <c r="F51" t="s">
        <v>140</v>
      </c>
      <c r="G51" t="s">
        <v>113</v>
      </c>
    </row>
    <row r="52" spans="1:9" x14ac:dyDescent="0.25">
      <c r="A52">
        <v>44</v>
      </c>
      <c r="B52" t="s">
        <v>20</v>
      </c>
      <c r="C52" t="s">
        <v>159</v>
      </c>
      <c r="D52" t="s">
        <v>124</v>
      </c>
      <c r="E52" t="s">
        <v>150</v>
      </c>
      <c r="F52" t="s">
        <v>142</v>
      </c>
      <c r="G52" t="s">
        <v>129</v>
      </c>
    </row>
    <row r="53" spans="1:9" x14ac:dyDescent="0.25">
      <c r="A53">
        <v>45</v>
      </c>
      <c r="B53" t="s">
        <v>18</v>
      </c>
      <c r="C53" t="s">
        <v>152</v>
      </c>
      <c r="D53" t="s">
        <v>116</v>
      </c>
      <c r="E53" t="s">
        <v>101</v>
      </c>
      <c r="F53" t="s">
        <v>136</v>
      </c>
      <c r="G53" t="s">
        <v>109</v>
      </c>
    </row>
    <row r="54" spans="1:9" x14ac:dyDescent="0.25">
      <c r="A54">
        <v>48</v>
      </c>
      <c r="B54" t="s">
        <v>25</v>
      </c>
      <c r="C54" t="s">
        <v>162</v>
      </c>
      <c r="D54" t="s">
        <v>110</v>
      </c>
      <c r="E54" t="s">
        <v>113</v>
      </c>
      <c r="F54" t="s">
        <v>141</v>
      </c>
      <c r="G54" t="s">
        <v>100</v>
      </c>
      <c r="H54" t="s">
        <v>104</v>
      </c>
      <c r="I54" t="s">
        <v>139</v>
      </c>
    </row>
    <row r="55" spans="1:9" x14ac:dyDescent="0.25">
      <c r="A55">
        <v>49</v>
      </c>
      <c r="B55" t="s">
        <v>48</v>
      </c>
      <c r="C55" t="s">
        <v>63</v>
      </c>
      <c r="D55" t="s">
        <v>107</v>
      </c>
    </row>
    <row r="56" spans="1:9" x14ac:dyDescent="0.25">
      <c r="A56">
        <v>50</v>
      </c>
      <c r="B56" t="s">
        <v>49</v>
      </c>
      <c r="C56" t="s">
        <v>62</v>
      </c>
      <c r="D56" t="s">
        <v>101</v>
      </c>
    </row>
    <row r="57" spans="1:9" x14ac:dyDescent="0.25">
      <c r="A57">
        <v>51</v>
      </c>
      <c r="B57" t="s">
        <v>50</v>
      </c>
      <c r="C57" t="s">
        <v>61</v>
      </c>
      <c r="D57" t="s">
        <v>130</v>
      </c>
      <c r="E57" t="s">
        <v>125</v>
      </c>
    </row>
    <row r="58" spans="1:9" x14ac:dyDescent="0.25">
      <c r="A58">
        <v>52</v>
      </c>
      <c r="B58" t="s">
        <v>51</v>
      </c>
      <c r="C58" t="s">
        <v>161</v>
      </c>
      <c r="D58" t="s">
        <v>111</v>
      </c>
      <c r="E58" t="s">
        <v>118</v>
      </c>
      <c r="F58" t="s">
        <v>164</v>
      </c>
      <c r="G58" t="s">
        <v>120</v>
      </c>
      <c r="H58" t="s">
        <v>134</v>
      </c>
    </row>
    <row r="59" spans="1:9" x14ac:dyDescent="0.25">
      <c r="A59">
        <v>56</v>
      </c>
      <c r="B59" t="s">
        <v>2</v>
      </c>
      <c r="C59" t="s">
        <v>136</v>
      </c>
      <c r="D59" t="s">
        <v>108</v>
      </c>
      <c r="E59" t="s">
        <v>105</v>
      </c>
    </row>
    <row r="60" spans="1:9" x14ac:dyDescent="0.25">
      <c r="A60">
        <v>57</v>
      </c>
      <c r="B60" t="s">
        <v>52</v>
      </c>
      <c r="C60" t="s">
        <v>133</v>
      </c>
      <c r="D60" t="s">
        <v>111</v>
      </c>
      <c r="E60" t="s">
        <v>118</v>
      </c>
      <c r="F60" t="s">
        <v>123</v>
      </c>
      <c r="G60" t="s">
        <v>140</v>
      </c>
    </row>
    <row r="61" spans="1:9" x14ac:dyDescent="0.25">
      <c r="A61">
        <v>58</v>
      </c>
      <c r="B61" t="s">
        <v>53</v>
      </c>
      <c r="C61" t="s">
        <v>152</v>
      </c>
      <c r="D61" t="s">
        <v>165</v>
      </c>
      <c r="E61" t="s">
        <v>148</v>
      </c>
      <c r="F61" t="s">
        <v>128</v>
      </c>
      <c r="G61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Lab2</vt:lpstr>
      <vt:lpstr>RSLK2</vt:lpstr>
      <vt:lpstr>VSSOP-32</vt:lpstr>
      <vt:lpstr>BOM</vt:lpstr>
      <vt:lpstr>TMP63</vt:lpstr>
      <vt:lpstr>Timers</vt:lpstr>
      <vt:lpstr>ADC</vt:lpstr>
      <vt:lpstr>PINCM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Valvano, Jonathan W</dc:creator>
  <cp:lastModifiedBy>Jonathan Valvano</cp:lastModifiedBy>
  <cp:lastPrinted>2017-11-01T22:05:15Z</cp:lastPrinted>
  <dcterms:created xsi:type="dcterms:W3CDTF">2017-02-14T20:55:28Z</dcterms:created>
  <dcterms:modified xsi:type="dcterms:W3CDTF">2026-06-30T17:08:40Z</dcterms:modified>
</cp:coreProperties>
</file>