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F:\Dropbox\EE345L Class\EE445LTeachingMaterials\000000_COMMON_WEB_FILES\MSPM0LabSolutions\ECE445L_Lab6\"/>
    </mc:Choice>
  </mc:AlternateContent>
  <xr:revisionPtr revIDLastSave="0" documentId="13_ncr:1_{252CD834-2E5C-4AA7-AAB9-A10D4CBBB82B}" xr6:coauthVersionLast="47" xr6:coauthVersionMax="47" xr10:uidLastSave="{00000000-0000-0000-0000-000000000000}"/>
  <bookViews>
    <workbookView xWindow="29805" yWindow="1875" windowWidth="27480" windowHeight="11295" activeTab="1" xr2:uid="{00000000-000D-0000-FFFF-FFFF00000000}"/>
  </bookViews>
  <sheets>
    <sheet name="VSSOP-32" sheetId="1" r:id="rId1"/>
    <sheet name="BOM" sheetId="13" r:id="rId2"/>
    <sheet name="TMP63" sheetId="8" r:id="rId3"/>
    <sheet name="Timers" sheetId="9" r:id="rId4"/>
    <sheet name="ADC" sheetId="12" r:id="rId5"/>
    <sheet name="PINCM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13" l="1"/>
  <c r="K43" i="13"/>
  <c r="K41" i="13"/>
  <c r="K39" i="13"/>
  <c r="K34" i="13"/>
  <c r="K32" i="13"/>
  <c r="K31" i="13"/>
  <c r="K30" i="13"/>
  <c r="K29" i="13"/>
  <c r="K28" i="13"/>
  <c r="K26" i="13"/>
  <c r="K23" i="13"/>
  <c r="K21" i="13"/>
  <c r="K20" i="13"/>
  <c r="K19" i="13"/>
  <c r="K18" i="13"/>
  <c r="K16" i="13"/>
  <c r="K15" i="13"/>
  <c r="K13" i="13"/>
  <c r="K11" i="13"/>
  <c r="K10" i="13"/>
  <c r="K9" i="13"/>
  <c r="K8" i="13"/>
  <c r="K7" i="13"/>
  <c r="K6" i="13"/>
  <c r="K5" i="13"/>
  <c r="K4" i="13"/>
  <c r="I2" i="13"/>
  <c r="B19" i="1"/>
  <c r="E15" i="1"/>
  <c r="E16" i="1"/>
  <c r="E14" i="1" l="1"/>
  <c r="E13" i="1" s="1"/>
  <c r="E12" i="1" s="1"/>
  <c r="E11" i="1" s="1"/>
  <c r="E10" i="1" s="1"/>
  <c r="E9" i="1"/>
  <c r="E8" i="1" s="1"/>
  <c r="E7" i="1" s="1"/>
  <c r="E6" i="1" s="1"/>
  <c r="E5" i="1" s="1"/>
  <c r="E4" i="1" s="1"/>
  <c r="E3" i="1" s="1"/>
  <c r="E2" i="1" s="1"/>
  <c r="L4" i="8" l="1"/>
  <c r="M4" i="8" s="1"/>
  <c r="M3" i="8"/>
  <c r="M2" i="8"/>
  <c r="L3" i="8"/>
  <c r="H7" i="8"/>
  <c r="H6" i="8"/>
  <c r="H5" i="8"/>
  <c r="G7" i="8"/>
  <c r="G6" i="8"/>
  <c r="G5" i="8"/>
  <c r="F7" i="8"/>
  <c r="F6" i="8"/>
  <c r="F5" i="8"/>
  <c r="E7" i="8"/>
  <c r="E6" i="8"/>
  <c r="E5" i="8"/>
  <c r="E1" i="8"/>
  <c r="E2" i="8"/>
  <c r="D7" i="8"/>
  <c r="D6" i="8"/>
  <c r="D5" i="8"/>
  <c r="C7" i="8"/>
  <c r="C5" i="8"/>
  <c r="B6" i="8"/>
  <c r="C6" i="8" s="1"/>
  <c r="L5" i="8" l="1"/>
  <c r="M5" i="8" l="1"/>
  <c r="L6" i="8"/>
  <c r="L7" i="8" l="1"/>
  <c r="M6" i="8"/>
  <c r="L8" i="8" l="1"/>
  <c r="M7" i="8"/>
  <c r="M8" i="8" l="1"/>
  <c r="L9" i="8"/>
  <c r="L10" i="8" l="1"/>
  <c r="M9" i="8"/>
  <c r="L11" i="8" l="1"/>
  <c r="M10" i="8"/>
  <c r="L12" i="8" l="1"/>
  <c r="M11" i="8"/>
  <c r="L13" i="8" l="1"/>
  <c r="M12" i="8"/>
  <c r="L14" i="8" l="1"/>
  <c r="M13" i="8"/>
  <c r="L15" i="8" l="1"/>
  <c r="M14" i="8"/>
  <c r="L16" i="8" l="1"/>
  <c r="M15" i="8"/>
  <c r="M16" i="8" l="1"/>
  <c r="L17" i="8"/>
  <c r="L18" i="8" l="1"/>
  <c r="M17" i="8"/>
  <c r="L19" i="8" l="1"/>
  <c r="M18" i="8"/>
  <c r="L20" i="8" l="1"/>
  <c r="M19" i="8"/>
  <c r="L21" i="8" l="1"/>
  <c r="M20" i="8"/>
  <c r="M21" i="8" l="1"/>
  <c r="L22" i="8"/>
  <c r="L23" i="8" l="1"/>
  <c r="M22" i="8"/>
  <c r="L24" i="8" l="1"/>
  <c r="M23" i="8"/>
  <c r="M24" i="8" l="1"/>
  <c r="L25" i="8"/>
  <c r="L26" i="8" l="1"/>
  <c r="M25" i="8"/>
  <c r="L27" i="8" l="1"/>
  <c r="M26" i="8"/>
  <c r="L28" i="8" l="1"/>
  <c r="M27" i="8"/>
  <c r="L29" i="8" l="1"/>
  <c r="M28" i="8"/>
  <c r="M29" i="8" l="1"/>
  <c r="L30" i="8"/>
  <c r="L31" i="8" l="1"/>
  <c r="M30" i="8"/>
  <c r="L32" i="8" l="1"/>
  <c r="M31" i="8"/>
  <c r="M32" i="8" l="1"/>
  <c r="L33" i="8"/>
  <c r="L34" i="8" l="1"/>
  <c r="M33" i="8"/>
  <c r="M34" i="8" l="1"/>
  <c r="L35" i="8"/>
  <c r="L36" i="8" l="1"/>
  <c r="M35" i="8"/>
  <c r="L37" i="8" l="1"/>
  <c r="M36" i="8"/>
  <c r="M37" i="8" l="1"/>
  <c r="L38" i="8"/>
  <c r="L39" i="8" l="1"/>
  <c r="M38" i="8"/>
  <c r="L40" i="8" l="1"/>
  <c r="M39" i="8"/>
  <c r="M40" i="8" l="1"/>
  <c r="L41" i="8"/>
  <c r="L42" i="8" l="1"/>
  <c r="M41" i="8"/>
  <c r="M42" i="8" l="1"/>
  <c r="L43" i="8"/>
  <c r="L44" i="8" l="1"/>
  <c r="M43" i="8"/>
  <c r="L45" i="8" l="1"/>
  <c r="M44" i="8"/>
  <c r="L46" i="8" l="1"/>
  <c r="M45" i="8"/>
  <c r="M46" i="8" l="1"/>
  <c r="L47" i="8"/>
  <c r="L48" i="8" l="1"/>
  <c r="M47" i="8"/>
  <c r="M48" i="8" l="1"/>
  <c r="L49" i="8"/>
  <c r="L50" i="8" l="1"/>
  <c r="M49" i="8"/>
  <c r="L51" i="8" l="1"/>
  <c r="M50" i="8"/>
  <c r="L52" i="8" l="1"/>
  <c r="M51" i="8"/>
  <c r="L53" i="8" l="1"/>
  <c r="M52" i="8"/>
  <c r="L54" i="8" l="1"/>
  <c r="M53" i="8"/>
  <c r="L55" i="8" l="1"/>
  <c r="M54" i="8"/>
  <c r="L56" i="8" l="1"/>
  <c r="M55" i="8"/>
  <c r="M56" i="8" l="1"/>
  <c r="L57" i="8"/>
  <c r="L58" i="8" l="1"/>
  <c r="M57" i="8"/>
  <c r="L59" i="8" l="1"/>
  <c r="M58" i="8"/>
  <c r="L60" i="8" l="1"/>
  <c r="M59" i="8"/>
  <c r="M60" i="8" l="1"/>
  <c r="L61" i="8"/>
  <c r="L62" i="8" l="1"/>
  <c r="M61" i="8"/>
  <c r="M62" i="8" l="1"/>
  <c r="L63" i="8"/>
  <c r="L64" i="8" l="1"/>
  <c r="M63" i="8"/>
  <c r="M64" i="8" l="1"/>
  <c r="L65" i="8"/>
  <c r="L66" i="8" l="1"/>
  <c r="M65" i="8"/>
  <c r="L67" i="8" l="1"/>
  <c r="M66" i="8"/>
  <c r="L68" i="8" l="1"/>
  <c r="M67" i="8"/>
  <c r="L69" i="8" l="1"/>
  <c r="M68" i="8"/>
  <c r="M69" i="8" l="1"/>
  <c r="L70" i="8"/>
  <c r="L71" i="8" l="1"/>
  <c r="M70" i="8"/>
  <c r="L72" i="8" l="1"/>
  <c r="M71" i="8"/>
  <c r="M72" i="8" l="1"/>
  <c r="L73" i="8"/>
  <c r="L74" i="8" l="1"/>
  <c r="M73" i="8"/>
  <c r="L75" i="8" l="1"/>
  <c r="M74" i="8"/>
  <c r="L76" i="8" l="1"/>
  <c r="M75" i="8"/>
  <c r="M76" i="8" l="1"/>
  <c r="L77" i="8"/>
  <c r="L78" i="8" l="1"/>
  <c r="M77" i="8"/>
  <c r="L79" i="8" l="1"/>
  <c r="M78" i="8"/>
  <c r="L80" i="8" l="1"/>
  <c r="M79" i="8"/>
  <c r="M80" i="8" l="1"/>
  <c r="L81" i="8"/>
  <c r="L82" i="8" l="1"/>
  <c r="M81" i="8"/>
  <c r="L83" i="8" l="1"/>
  <c r="M82" i="8"/>
  <c r="L84" i="8" l="1"/>
  <c r="M83" i="8"/>
  <c r="M84" i="8" l="1"/>
  <c r="L85" i="8"/>
  <c r="L86" i="8" l="1"/>
  <c r="M85" i="8"/>
  <c r="L87" i="8" l="1"/>
  <c r="M86" i="8"/>
  <c r="L88" i="8" l="1"/>
  <c r="M87" i="8"/>
  <c r="M88" i="8" l="1"/>
  <c r="L89" i="8"/>
  <c r="L90" i="8" l="1"/>
  <c r="M89" i="8"/>
  <c r="L91" i="8" l="1"/>
  <c r="M90" i="8"/>
  <c r="L92" i="8" l="1"/>
  <c r="M91" i="8"/>
  <c r="L93" i="8" l="1"/>
  <c r="M92" i="8"/>
  <c r="L94" i="8" l="1"/>
  <c r="M93" i="8"/>
  <c r="M94" i="8" l="1"/>
  <c r="L95" i="8"/>
  <c r="L96" i="8" l="1"/>
  <c r="M95" i="8"/>
  <c r="M96" i="8" l="1"/>
  <c r="L97" i="8"/>
  <c r="L98" i="8" l="1"/>
  <c r="M97" i="8"/>
  <c r="L99" i="8" l="1"/>
  <c r="M98" i="8"/>
  <c r="L100" i="8" l="1"/>
  <c r="M99" i="8"/>
  <c r="L101" i="8" l="1"/>
  <c r="M100" i="8"/>
  <c r="L102" i="8" l="1"/>
  <c r="M101" i="8"/>
  <c r="L103" i="8" l="1"/>
  <c r="M102" i="8"/>
  <c r="L104" i="8" l="1"/>
  <c r="M103" i="8"/>
  <c r="M104" i="8" l="1"/>
  <c r="L105" i="8"/>
  <c r="L106" i="8" l="1"/>
  <c r="M105" i="8"/>
  <c r="L107" i="8" l="1"/>
  <c r="M106" i="8"/>
  <c r="L108" i="8" l="1"/>
  <c r="M107" i="8"/>
  <c r="M108" i="8" l="1"/>
  <c r="L109" i="8"/>
  <c r="L110" i="8" l="1"/>
  <c r="M109" i="8"/>
  <c r="L111" i="8" l="1"/>
  <c r="M110" i="8"/>
  <c r="L112" i="8" l="1"/>
  <c r="M111" i="8"/>
  <c r="M112" i="8" l="1"/>
  <c r="L113" i="8"/>
  <c r="L114" i="8" l="1"/>
  <c r="M113" i="8"/>
  <c r="L115" i="8" l="1"/>
  <c r="M114" i="8"/>
  <c r="L116" i="8" l="1"/>
  <c r="M115" i="8"/>
  <c r="L117" i="8" l="1"/>
  <c r="M116" i="8"/>
  <c r="L118" i="8" l="1"/>
  <c r="M117" i="8"/>
  <c r="L119" i="8" l="1"/>
  <c r="M118" i="8"/>
  <c r="L120" i="8" l="1"/>
  <c r="M119" i="8"/>
  <c r="M120" i="8" l="1"/>
  <c r="L121" i="8"/>
  <c r="L122" i="8" l="1"/>
  <c r="M121" i="8"/>
  <c r="L123" i="8" l="1"/>
  <c r="M122" i="8"/>
  <c r="L124" i="8" l="1"/>
  <c r="M123" i="8"/>
  <c r="M124" i="8" l="1"/>
  <c r="L125" i="8"/>
  <c r="L126" i="8" l="1"/>
  <c r="M125" i="8"/>
  <c r="L127" i="8" l="1"/>
  <c r="M126" i="8"/>
  <c r="L128" i="8" l="1"/>
  <c r="M127" i="8"/>
  <c r="M128" i="8" l="1"/>
  <c r="L129" i="8"/>
  <c r="L130" i="8" l="1"/>
  <c r="M129" i="8"/>
  <c r="L131" i="8" l="1"/>
  <c r="M130" i="8"/>
  <c r="L132" i="8" l="1"/>
  <c r="M131" i="8"/>
  <c r="L133" i="8" l="1"/>
  <c r="M132" i="8"/>
  <c r="L134" i="8" l="1"/>
  <c r="M133" i="8"/>
  <c r="L135" i="8" l="1"/>
  <c r="M134" i="8"/>
  <c r="L136" i="8" l="1"/>
  <c r="M135" i="8"/>
  <c r="M136" i="8" l="1"/>
  <c r="L137" i="8"/>
  <c r="L138" i="8" l="1"/>
  <c r="M137" i="8"/>
  <c r="L139" i="8" l="1"/>
  <c r="M138" i="8"/>
  <c r="L140" i="8" l="1"/>
  <c r="M139" i="8"/>
  <c r="M140" i="8" l="1"/>
  <c r="L141" i="8"/>
  <c r="L142" i="8" l="1"/>
  <c r="M141" i="8"/>
  <c r="L143" i="8" l="1"/>
  <c r="M142" i="8"/>
  <c r="L144" i="8" l="1"/>
  <c r="M143" i="8"/>
  <c r="M144" i="8" l="1"/>
  <c r="L145" i="8"/>
  <c r="L146" i="8" l="1"/>
  <c r="M145" i="8"/>
  <c r="M146" i="8" l="1"/>
  <c r="L147" i="8"/>
  <c r="M147" i="8" l="1"/>
  <c r="L148" i="8"/>
  <c r="L149" i="8" l="1"/>
  <c r="M148" i="8"/>
  <c r="L150" i="8" l="1"/>
  <c r="M149" i="8"/>
  <c r="L151" i="8" l="1"/>
  <c r="M150" i="8"/>
  <c r="L152" i="8" l="1"/>
  <c r="M151" i="8"/>
  <c r="M152" i="8" l="1"/>
  <c r="L153" i="8"/>
  <c r="L154" i="8" l="1"/>
  <c r="M153" i="8"/>
  <c r="M154" i="8" l="1"/>
  <c r="L155" i="8"/>
  <c r="L156" i="8" l="1"/>
  <c r="M155" i="8"/>
  <c r="M156" i="8" l="1"/>
  <c r="L157" i="8"/>
  <c r="L158" i="8" l="1"/>
  <c r="M157" i="8"/>
  <c r="L159" i="8" l="1"/>
  <c r="M158" i="8"/>
  <c r="L160" i="8" l="1"/>
  <c r="M159" i="8"/>
  <c r="M160" i="8" l="1"/>
  <c r="L161" i="8"/>
  <c r="L162" i="8" l="1"/>
  <c r="M161" i="8"/>
  <c r="L163" i="8" l="1"/>
  <c r="M162" i="8"/>
  <c r="L164" i="8" l="1"/>
  <c r="M163" i="8"/>
  <c r="L165" i="8" l="1"/>
  <c r="M164" i="8"/>
  <c r="L166" i="8" l="1"/>
  <c r="M165" i="8"/>
  <c r="L167" i="8" l="1"/>
  <c r="M166" i="8"/>
  <c r="L168" i="8" l="1"/>
  <c r="M167" i="8"/>
  <c r="M168" i="8" l="1"/>
  <c r="L169" i="8"/>
  <c r="L170" i="8" l="1"/>
  <c r="M169" i="8"/>
  <c r="L171" i="8" l="1"/>
  <c r="M170" i="8"/>
  <c r="L172" i="8" l="1"/>
  <c r="M171" i="8"/>
  <c r="L173" i="8" l="1"/>
  <c r="M172" i="8"/>
  <c r="L174" i="8" l="1"/>
  <c r="M173" i="8"/>
  <c r="L175" i="8" l="1"/>
  <c r="M174" i="8"/>
  <c r="L176" i="8" l="1"/>
  <c r="M175" i="8"/>
  <c r="M176" i="8" l="1"/>
  <c r="L177" i="8"/>
  <c r="L178" i="8" l="1"/>
  <c r="M177" i="8"/>
  <c r="M178" i="8" l="1"/>
  <c r="L179" i="8"/>
  <c r="L180" i="8" l="1"/>
  <c r="M179" i="8"/>
  <c r="L181" i="8" l="1"/>
  <c r="M180" i="8"/>
  <c r="L182" i="8" l="1"/>
  <c r="M181" i="8"/>
  <c r="L183" i="8" l="1"/>
  <c r="M182" i="8"/>
  <c r="L184" i="8" l="1"/>
  <c r="M183" i="8"/>
  <c r="M184" i="8" l="1"/>
  <c r="L185" i="8"/>
  <c r="L186" i="8" l="1"/>
  <c r="M185" i="8"/>
  <c r="L187" i="8" l="1"/>
  <c r="M186" i="8"/>
  <c r="L188" i="8" l="1"/>
  <c r="M187" i="8"/>
  <c r="L189" i="8" l="1"/>
  <c r="M188" i="8"/>
  <c r="L190" i="8" l="1"/>
  <c r="M189" i="8"/>
  <c r="L191" i="8" l="1"/>
  <c r="M190" i="8"/>
  <c r="L192" i="8" l="1"/>
  <c r="M191" i="8"/>
  <c r="M192" i="8" l="1"/>
  <c r="L193" i="8"/>
  <c r="L194" i="8" l="1"/>
  <c r="M193" i="8"/>
  <c r="L195" i="8" l="1"/>
  <c r="M194" i="8"/>
  <c r="L196" i="8" l="1"/>
  <c r="M195" i="8"/>
  <c r="L197" i="8" l="1"/>
  <c r="M196" i="8"/>
  <c r="L198" i="8" l="1"/>
  <c r="M197" i="8"/>
  <c r="L199" i="8" l="1"/>
  <c r="M198" i="8"/>
  <c r="L200" i="8" l="1"/>
  <c r="M199" i="8"/>
  <c r="M200" i="8" l="1"/>
  <c r="L201" i="8"/>
  <c r="L202" i="8" l="1"/>
  <c r="M201" i="8"/>
  <c r="M202" i="8" l="1"/>
  <c r="L203" i="8"/>
  <c r="L204" i="8" l="1"/>
  <c r="M203" i="8"/>
  <c r="L205" i="8" l="1"/>
  <c r="M204" i="8"/>
  <c r="L206" i="8" l="1"/>
  <c r="M205" i="8"/>
  <c r="L207" i="8" l="1"/>
  <c r="M206" i="8"/>
  <c r="L208" i="8" l="1"/>
  <c r="M207" i="8"/>
  <c r="M208" i="8" l="1"/>
  <c r="L209" i="8"/>
  <c r="L210" i="8" l="1"/>
  <c r="M209" i="8"/>
  <c r="M210" i="8" l="1"/>
  <c r="L211" i="8"/>
  <c r="L212" i="8" l="1"/>
  <c r="M211" i="8"/>
  <c r="L213" i="8" l="1"/>
  <c r="M212" i="8"/>
  <c r="L214" i="8" l="1"/>
  <c r="M213" i="8"/>
  <c r="L215" i="8" l="1"/>
  <c r="M214" i="8"/>
  <c r="L216" i="8" l="1"/>
  <c r="M215" i="8"/>
  <c r="M216" i="8" l="1"/>
  <c r="L217" i="8"/>
  <c r="L218" i="8" l="1"/>
  <c r="M217" i="8"/>
  <c r="L219" i="8" l="1"/>
  <c r="M218" i="8"/>
  <c r="L220" i="8" l="1"/>
  <c r="M219" i="8"/>
  <c r="L221" i="8" l="1"/>
  <c r="M220" i="8"/>
  <c r="L222" i="8" l="1"/>
  <c r="M221" i="8"/>
  <c r="L223" i="8" l="1"/>
  <c r="M222" i="8"/>
  <c r="L224" i="8" l="1"/>
  <c r="M223" i="8"/>
  <c r="M224" i="8" l="1"/>
  <c r="L225" i="8"/>
  <c r="L226" i="8" l="1"/>
  <c r="M225" i="8"/>
  <c r="M226" i="8" l="1"/>
  <c r="L227" i="8"/>
  <c r="L228" i="8" l="1"/>
  <c r="M227" i="8"/>
  <c r="L229" i="8" l="1"/>
  <c r="M228" i="8"/>
  <c r="L230" i="8" l="1"/>
  <c r="M229" i="8"/>
  <c r="L231" i="8" l="1"/>
  <c r="M230" i="8"/>
  <c r="L232" i="8" l="1"/>
  <c r="M231" i="8"/>
  <c r="M232" i="8" l="1"/>
  <c r="L233" i="8"/>
  <c r="L234" i="8" l="1"/>
  <c r="M233" i="8"/>
  <c r="M234" i="8" l="1"/>
  <c r="L235" i="8"/>
  <c r="L236" i="8" l="1"/>
  <c r="M235" i="8"/>
  <c r="L237" i="8" l="1"/>
  <c r="M236" i="8"/>
  <c r="L238" i="8" l="1"/>
  <c r="M237" i="8"/>
  <c r="L239" i="8" l="1"/>
  <c r="M238" i="8"/>
  <c r="L240" i="8" l="1"/>
  <c r="M239" i="8"/>
  <c r="M240" i="8" l="1"/>
  <c r="L241" i="8"/>
  <c r="L242" i="8" l="1"/>
  <c r="M241" i="8"/>
  <c r="L243" i="8" l="1"/>
  <c r="M242" i="8"/>
  <c r="L244" i="8" l="1"/>
  <c r="M243" i="8"/>
  <c r="L245" i="8" l="1"/>
  <c r="M244" i="8"/>
  <c r="L246" i="8" l="1"/>
  <c r="M245" i="8"/>
  <c r="L247" i="8" l="1"/>
  <c r="M246" i="8"/>
  <c r="L248" i="8" l="1"/>
  <c r="M247" i="8"/>
  <c r="M248" i="8" l="1"/>
  <c r="L249" i="8"/>
  <c r="L250" i="8" l="1"/>
  <c r="M249" i="8"/>
  <c r="M250" i="8" l="1"/>
  <c r="L251" i="8"/>
  <c r="L252" i="8" l="1"/>
  <c r="M251" i="8"/>
  <c r="L253" i="8" l="1"/>
  <c r="M252" i="8"/>
  <c r="L254" i="8" l="1"/>
  <c r="M253" i="8"/>
  <c r="L255" i="8" l="1"/>
  <c r="M254" i="8"/>
  <c r="L256" i="8" l="1"/>
  <c r="M255" i="8"/>
  <c r="M256" i="8" l="1"/>
  <c r="L257" i="8"/>
  <c r="L258" i="8" l="1"/>
  <c r="M257" i="8"/>
  <c r="L259" i="8" l="1"/>
  <c r="M258" i="8"/>
  <c r="L260" i="8" l="1"/>
  <c r="M259" i="8"/>
  <c r="L261" i="8" l="1"/>
  <c r="M260" i="8"/>
  <c r="L262" i="8" l="1"/>
  <c r="M261" i="8"/>
  <c r="L263" i="8" l="1"/>
  <c r="M262" i="8"/>
  <c r="L264" i="8" l="1"/>
  <c r="M263" i="8"/>
  <c r="M264" i="8" l="1"/>
  <c r="L265" i="8"/>
  <c r="L266" i="8" l="1"/>
  <c r="M265" i="8"/>
  <c r="L267" i="8" l="1"/>
  <c r="M266" i="8"/>
  <c r="L268" i="8" l="1"/>
  <c r="M267" i="8"/>
  <c r="L269" i="8" l="1"/>
  <c r="M268" i="8"/>
  <c r="L270" i="8" l="1"/>
  <c r="M269" i="8"/>
  <c r="L271" i="8" l="1"/>
  <c r="M270" i="8"/>
  <c r="L272" i="8" l="1"/>
  <c r="M271" i="8"/>
  <c r="M272" i="8" l="1"/>
  <c r="L273" i="8"/>
  <c r="L274" i="8" l="1"/>
  <c r="M273" i="8"/>
  <c r="L275" i="8" l="1"/>
  <c r="M274" i="8"/>
  <c r="L276" i="8" l="1"/>
  <c r="M275" i="8"/>
  <c r="L277" i="8" l="1"/>
  <c r="M276" i="8"/>
  <c r="L278" i="8" l="1"/>
  <c r="M277" i="8"/>
  <c r="L279" i="8" l="1"/>
  <c r="M278" i="8"/>
  <c r="L280" i="8" l="1"/>
  <c r="M279" i="8"/>
  <c r="M280" i="8" l="1"/>
  <c r="L281" i="8"/>
  <c r="L282" i="8" l="1"/>
  <c r="M281" i="8"/>
  <c r="L283" i="8" l="1"/>
  <c r="M282" i="8"/>
  <c r="L284" i="8" l="1"/>
  <c r="M283" i="8"/>
  <c r="L285" i="8" l="1"/>
  <c r="M284" i="8"/>
  <c r="L286" i="8" l="1"/>
  <c r="M285" i="8"/>
  <c r="L287" i="8" l="1"/>
  <c r="M286" i="8"/>
  <c r="L288" i="8" l="1"/>
  <c r="M287" i="8"/>
  <c r="M288" i="8" l="1"/>
  <c r="L289" i="8"/>
  <c r="L290" i="8" l="1"/>
  <c r="M289" i="8"/>
  <c r="L291" i="8" l="1"/>
  <c r="M290" i="8"/>
  <c r="L292" i="8" l="1"/>
  <c r="M291" i="8"/>
  <c r="L293" i="8" l="1"/>
  <c r="M292" i="8"/>
  <c r="L294" i="8" l="1"/>
  <c r="M293" i="8"/>
  <c r="L295" i="8" l="1"/>
  <c r="M294" i="8"/>
  <c r="L296" i="8" l="1"/>
  <c r="M295" i="8"/>
  <c r="M296" i="8" l="1"/>
  <c r="L297" i="8"/>
  <c r="L298" i="8" l="1"/>
  <c r="M297" i="8"/>
  <c r="L299" i="8" l="1"/>
  <c r="M298" i="8"/>
  <c r="L300" i="8" l="1"/>
  <c r="M299" i="8"/>
  <c r="L301" i="8" l="1"/>
  <c r="M300" i="8"/>
  <c r="L302" i="8" l="1"/>
  <c r="M301" i="8"/>
  <c r="L303" i="8" l="1"/>
  <c r="M302" i="8"/>
  <c r="L304" i="8" l="1"/>
  <c r="M303" i="8"/>
  <c r="M304" i="8" l="1"/>
  <c r="L305" i="8"/>
  <c r="L306" i="8" l="1"/>
  <c r="M305" i="8"/>
  <c r="L307" i="8" l="1"/>
  <c r="M306" i="8"/>
  <c r="L308" i="8" l="1"/>
  <c r="M307" i="8"/>
  <c r="L309" i="8" l="1"/>
  <c r="M308" i="8"/>
  <c r="L310" i="8" l="1"/>
  <c r="M309" i="8"/>
  <c r="L311" i="8" l="1"/>
  <c r="M310" i="8"/>
  <c r="L312" i="8" l="1"/>
  <c r="M311" i="8"/>
  <c r="M312" i="8" l="1"/>
  <c r="L313" i="8"/>
  <c r="L314" i="8" l="1"/>
  <c r="M313" i="8"/>
  <c r="L315" i="8" l="1"/>
  <c r="M314" i="8"/>
  <c r="L316" i="8" l="1"/>
  <c r="M315" i="8"/>
  <c r="L317" i="8" l="1"/>
  <c r="M316" i="8"/>
  <c r="L318" i="8" l="1"/>
  <c r="M317" i="8"/>
  <c r="L319" i="8" l="1"/>
  <c r="M318" i="8"/>
  <c r="L320" i="8" l="1"/>
  <c r="M319" i="8"/>
  <c r="M320" i="8" l="1"/>
  <c r="L321" i="8"/>
  <c r="L322" i="8" l="1"/>
  <c r="M321" i="8"/>
  <c r="L323" i="8" l="1"/>
  <c r="M322" i="8"/>
  <c r="L324" i="8" l="1"/>
  <c r="M323" i="8"/>
  <c r="L325" i="8" l="1"/>
  <c r="M324" i="8"/>
  <c r="L326" i="8" l="1"/>
  <c r="M325" i="8"/>
  <c r="L327" i="8" l="1"/>
  <c r="M326" i="8"/>
  <c r="L328" i="8" l="1"/>
  <c r="M327" i="8"/>
  <c r="M328" i="8" l="1"/>
  <c r="L329" i="8"/>
  <c r="L330" i="8" l="1"/>
  <c r="M329" i="8"/>
  <c r="L331" i="8" l="1"/>
  <c r="M330" i="8"/>
  <c r="L332" i="8" l="1"/>
  <c r="M331" i="8"/>
  <c r="L333" i="8" l="1"/>
  <c r="M332" i="8"/>
  <c r="L334" i="8" l="1"/>
  <c r="M333" i="8"/>
  <c r="L335" i="8" l="1"/>
  <c r="M334" i="8"/>
  <c r="L336" i="8" l="1"/>
  <c r="M336" i="8" s="1"/>
  <c r="M335" i="8"/>
</calcChain>
</file>

<file path=xl/sharedStrings.xml><?xml version="1.0" encoding="utf-8"?>
<sst xmlns="http://schemas.openxmlformats.org/spreadsheetml/2006/main" count="721" uniqueCount="363">
  <si>
    <t>PA25</t>
  </si>
  <si>
    <t>PA8</t>
  </si>
  <si>
    <t>PB25</t>
  </si>
  <si>
    <t>PA26</t>
  </si>
  <si>
    <t>PB9</t>
  </si>
  <si>
    <t>PB4</t>
  </si>
  <si>
    <t>PB1</t>
  </si>
  <si>
    <t>PA28</t>
  </si>
  <si>
    <t>PA31</t>
  </si>
  <si>
    <t>PA2</t>
  </si>
  <si>
    <t>PA3</t>
  </si>
  <si>
    <t>PA4</t>
  </si>
  <si>
    <t>PA5</t>
  </si>
  <si>
    <t>PA6</t>
  </si>
  <si>
    <t>PA7</t>
  </si>
  <si>
    <t>PA27</t>
  </si>
  <si>
    <t>PB2</t>
  </si>
  <si>
    <t>PB3</t>
  </si>
  <si>
    <t>PB19</t>
  </si>
  <si>
    <t>PA22</t>
  </si>
  <si>
    <t>PB18</t>
  </si>
  <si>
    <t>PA18</t>
  </si>
  <si>
    <t>PA24</t>
  </si>
  <si>
    <t>PA17</t>
  </si>
  <si>
    <t>PA15</t>
  </si>
  <si>
    <t>PB20</t>
  </si>
  <si>
    <t>PB13</t>
  </si>
  <si>
    <t>PA10</t>
  </si>
  <si>
    <t>PA11</t>
  </si>
  <si>
    <t>PA13</t>
  </si>
  <si>
    <t>PB12</t>
  </si>
  <si>
    <t>PB17</t>
  </si>
  <si>
    <t>PB8</t>
  </si>
  <si>
    <t>PB7</t>
  </si>
  <si>
    <t>PB6</t>
  </si>
  <si>
    <t>PB0</t>
  </si>
  <si>
    <t>PB16</t>
  </si>
  <si>
    <t>PA0</t>
  </si>
  <si>
    <t>PA1</t>
  </si>
  <si>
    <t>PA14</t>
  </si>
  <si>
    <t>PA21</t>
  </si>
  <si>
    <t>PA23</t>
  </si>
  <si>
    <t>PA29</t>
  </si>
  <si>
    <t>PA30</t>
  </si>
  <si>
    <t>PB5</t>
  </si>
  <si>
    <t>PB10</t>
  </si>
  <si>
    <t>PB11</t>
  </si>
  <si>
    <t>PB14</t>
  </si>
  <si>
    <t>PB21</t>
  </si>
  <si>
    <t>PB22</t>
  </si>
  <si>
    <t>PB23</t>
  </si>
  <si>
    <t>PB24</t>
  </si>
  <si>
    <t>PB26</t>
  </si>
  <si>
    <t>PB27</t>
  </si>
  <si>
    <t>PB15</t>
  </si>
  <si>
    <t>PA12</t>
  </si>
  <si>
    <t>ADC0_1</t>
  </si>
  <si>
    <t>ADC0_5</t>
  </si>
  <si>
    <t>ADC0</t>
  </si>
  <si>
    <t>I2C1_SCL</t>
  </si>
  <si>
    <t>I2C1_SDA</t>
  </si>
  <si>
    <t>SPI1_SCK</t>
  </si>
  <si>
    <t>SPI1_PICO</t>
  </si>
  <si>
    <t>SPI1_POCI</t>
  </si>
  <si>
    <t>ADC0_0</t>
  </si>
  <si>
    <t>I2C0_SDA</t>
  </si>
  <si>
    <t>I2C0_SCL</t>
  </si>
  <si>
    <t>Temperature</t>
  </si>
  <si>
    <t>Resistance</t>
  </si>
  <si>
    <t>Vbias (V)</t>
  </si>
  <si>
    <t>Rbias (kohm)</t>
  </si>
  <si>
    <t xml:space="preserve">Vtemp </t>
  </si>
  <si>
    <t>ADC</t>
  </si>
  <si>
    <t>Slope</t>
  </si>
  <si>
    <t>Range</t>
  </si>
  <si>
    <t>Fit</t>
  </si>
  <si>
    <t>Fixed</t>
  </si>
  <si>
    <t>error</t>
  </si>
  <si>
    <t>software</t>
  </si>
  <si>
    <t>T = 2500+((n-2048)*2500)/337</t>
  </si>
  <si>
    <t>n</t>
  </si>
  <si>
    <t>TimerA0</t>
  </si>
  <si>
    <t>TimerA1</t>
  </si>
  <si>
    <t>SysTick</t>
  </si>
  <si>
    <t>TimerG7</t>
  </si>
  <si>
    <t>TimerG8</t>
  </si>
  <si>
    <t>TimerG12</t>
  </si>
  <si>
    <t>TimerG0</t>
  </si>
  <si>
    <t>PA9</t>
  </si>
  <si>
    <t>U3</t>
  </si>
  <si>
    <t>PINCM</t>
  </si>
  <si>
    <t>Pin</t>
  </si>
  <si>
    <t>Mode2</t>
  </si>
  <si>
    <t>Mode3</t>
  </si>
  <si>
    <t>Mode4</t>
  </si>
  <si>
    <t>Mode5</t>
  </si>
  <si>
    <t>Mode6</t>
  </si>
  <si>
    <t>Mode7</t>
  </si>
  <si>
    <t>Mode8</t>
  </si>
  <si>
    <t>Mode9</t>
  </si>
  <si>
    <t>UART0_TX</t>
  </si>
  <si>
    <t>TIMA0_C0</t>
  </si>
  <si>
    <t>TIMA_FAL1</t>
  </si>
  <si>
    <t>TIMG8_C1</t>
  </si>
  <si>
    <t>FCC_IN</t>
  </si>
  <si>
    <t>UART0_RX</t>
  </si>
  <si>
    <t>TIMA0_C1</t>
  </si>
  <si>
    <t>TIMA_FAL2</t>
  </si>
  <si>
    <t>TIMG8_IDX</t>
  </si>
  <si>
    <t>TIMG8_C0</t>
  </si>
  <si>
    <t>SPI0_CS0</t>
  </si>
  <si>
    <t>TIMG7_C1</t>
  </si>
  <si>
    <t>SPI1_CS0</t>
  </si>
  <si>
    <t>SPI0_CS1</t>
  </si>
  <si>
    <t>UART2_CTS</t>
  </si>
  <si>
    <t>TIMA0_C2</t>
  </si>
  <si>
    <t>COMP1_OUT</t>
  </si>
  <si>
    <t>TIMG7_C0</t>
  </si>
  <si>
    <t>SPI0_POCI</t>
  </si>
  <si>
    <t>UART2_RTS</t>
  </si>
  <si>
    <t>TIMA0_C3</t>
  </si>
  <si>
    <t>LFCLK_IN</t>
  </si>
  <si>
    <t>TIMA0_C1N</t>
  </si>
  <si>
    <t>SPI0_PICO</t>
  </si>
  <si>
    <t>TIMG0_C0</t>
  </si>
  <si>
    <t>TIMG6_C0</t>
  </si>
  <si>
    <t>SPI0_SCK</t>
  </si>
  <si>
    <t>TIMA_FAL0</t>
  </si>
  <si>
    <t>TIMG0_C1</t>
  </si>
  <si>
    <t>HFCLK_IN</t>
  </si>
  <si>
    <t>TIMG6_C1</t>
  </si>
  <si>
    <t>TIMA0_C2N</t>
  </si>
  <si>
    <t>COMP0_OUT</t>
  </si>
  <si>
    <t>CLK_OUT</t>
  </si>
  <si>
    <t>UART1_TX</t>
  </si>
  <si>
    <t>UART0_RTS</t>
  </si>
  <si>
    <t>TIMA1_C0N</t>
  </si>
  <si>
    <t>UART1_RX</t>
  </si>
  <si>
    <t>UART0_CTS</t>
  </si>
  <si>
    <t>RTC_OUT</t>
  </si>
  <si>
    <t>TIMA0_C0N</t>
  </si>
  <si>
    <t>TIMA1_C1N</t>
  </si>
  <si>
    <t>TIMA1_C0</t>
  </si>
  <si>
    <t>TIMG12_C0</t>
  </si>
  <si>
    <t>TIMA1_C1</t>
  </si>
  <si>
    <t>UART3_CTS</t>
  </si>
  <si>
    <t>CAN_TX</t>
  </si>
  <si>
    <t>UART3_RTS</t>
  </si>
  <si>
    <t>UART3_RX</t>
  </si>
  <si>
    <t>CAN_RX</t>
  </si>
  <si>
    <t>TIMA0_C3N</t>
  </si>
  <si>
    <t>UART3_TX</t>
  </si>
  <si>
    <t>SPI1_CS2</t>
  </si>
  <si>
    <t>PA16</t>
  </si>
  <si>
    <t>COMP2_OUT</t>
  </si>
  <si>
    <t>PA19</t>
  </si>
  <si>
    <t>SWDIO</t>
  </si>
  <si>
    <t>PA20</t>
  </si>
  <si>
    <t>SWCLK</t>
  </si>
  <si>
    <t>UART2_TX</t>
  </si>
  <si>
    <t>UART1_CTS</t>
  </si>
  <si>
    <t>UART2_RX</t>
  </si>
  <si>
    <t>UART1_RTS</t>
  </si>
  <si>
    <t>SPI0_CS3</t>
  </si>
  <si>
    <t>SPI0_CS2</t>
  </si>
  <si>
    <t>SPI1_CS3</t>
  </si>
  <si>
    <t>TIMG12_C1</t>
  </si>
  <si>
    <t>SPI1_CS1</t>
  </si>
  <si>
    <t>TimerG6</t>
  </si>
  <si>
    <t>U1</t>
  </si>
  <si>
    <t>M0G3507QDGS32RQ1</t>
  </si>
  <si>
    <t>Vcore</t>
  </si>
  <si>
    <t>NRST</t>
  </si>
  <si>
    <t>Vdd</t>
  </si>
  <si>
    <t>Vss</t>
  </si>
  <si>
    <t>HFXOUT</t>
  </si>
  <si>
    <t>HFXIN</t>
  </si>
  <si>
    <t>24 bit</t>
  </si>
  <si>
    <t>16 bit, 8 bit prescaler</t>
  </si>
  <si>
    <t xml:space="preserve">32 bit </t>
  </si>
  <si>
    <t>ADC0_2</t>
  </si>
  <si>
    <t>ADC0_3</t>
  </si>
  <si>
    <t>ADC1</t>
  </si>
  <si>
    <t>ADC1_0</t>
  </si>
  <si>
    <t>ADC1_1</t>
  </si>
  <si>
    <t>ADC1_2</t>
  </si>
  <si>
    <t>ADC1_3</t>
  </si>
  <si>
    <t>ADC1_7</t>
  </si>
  <si>
    <t>ADC0_7</t>
  </si>
  <si>
    <t>ADC1_12</t>
  </si>
  <si>
    <t>quantity</t>
  </si>
  <si>
    <t>Designator</t>
  </si>
  <si>
    <t>Description</t>
  </si>
  <si>
    <t>Manufacturer</t>
  </si>
  <si>
    <t>Part Number</t>
  </si>
  <si>
    <t>FG18C0G1H220JNT06</t>
  </si>
  <si>
    <t>22pF C0G 5%</t>
  </si>
  <si>
    <t>TDK</t>
  </si>
  <si>
    <t>Distributor</t>
  </si>
  <si>
    <t>Mouser</t>
  </si>
  <si>
    <t>810-FG18C0G1H220JNT6</t>
  </si>
  <si>
    <t>Dist Part number</t>
  </si>
  <si>
    <t>Footprint</t>
  </si>
  <si>
    <t>FA-20H 40.0000MF10Z-W3</t>
  </si>
  <si>
    <t>2mm by 2.5mm</t>
  </si>
  <si>
    <t>732-FA-20H40MF10Z-W3</t>
  </si>
  <si>
    <t>Epson Timing</t>
  </si>
  <si>
    <t>ST7735R SPI1 MISO</t>
  </si>
  <si>
    <t>ST7735R SPI1 SCK</t>
  </si>
  <si>
    <t>ST7735R SPI1 MOSI</t>
  </si>
  <si>
    <t>ST7735R TFT_CS</t>
  </si>
  <si>
    <t>ST7735R CARD_CS</t>
  </si>
  <si>
    <t>ST7735R D/C</t>
  </si>
  <si>
    <t>ST7735R Reset</t>
  </si>
  <si>
    <t xml:space="preserve">ADC0_7 Slide pot </t>
  </si>
  <si>
    <t>LED output</t>
  </si>
  <si>
    <t>Switch input</t>
  </si>
  <si>
    <t>Buzzer</t>
  </si>
  <si>
    <t>DACOUT</t>
  </si>
  <si>
    <t>10pF C0G 5%</t>
  </si>
  <si>
    <t>NDK</t>
  </si>
  <si>
    <t>16.000000MHz crystal</t>
  </si>
  <si>
    <t>Y1</t>
  </si>
  <si>
    <t>NX5032GA-16.000000</t>
  </si>
  <si>
    <t>Digikey</t>
  </si>
  <si>
    <t>FG18C0G1H100DNT06</t>
  </si>
  <si>
    <t>810-FG18C0G1H100DNT6</t>
  </si>
  <si>
    <t>644-LNCD1-16MCT-ND</t>
  </si>
  <si>
    <t xml:space="preserve">18-bit color 128*160 1.8" TFT LCD display </t>
  </si>
  <si>
    <t>Sitronix</t>
  </si>
  <si>
    <t>Adafruit</t>
  </si>
  <si>
    <t>1 by 10 0.1in</t>
  </si>
  <si>
    <t xml:space="preserve">ST7735R </t>
  </si>
  <si>
    <t>U2</t>
  </si>
  <si>
    <t>TI</t>
  </si>
  <si>
    <t>LP2950-33LPRE3</t>
  </si>
  <si>
    <t xml:space="preserve">LP2950 3.3V regulator, 100 mA </t>
  </si>
  <si>
    <t>TO-92</t>
  </si>
  <si>
    <t>MSPM0G3507</t>
  </si>
  <si>
    <t>32-pin VSSOP</t>
  </si>
  <si>
    <t xml:space="preserve">595-M0G3507QDGS32RQ1 </t>
  </si>
  <si>
    <t>595-LP2950-33LPRE3</t>
  </si>
  <si>
    <t xml:space="preserve">926-LM4890M/NOPB </t>
  </si>
  <si>
    <t>U4</t>
  </si>
  <si>
    <t>SOIC-8</t>
  </si>
  <si>
    <t xml:space="preserve">LM4890M/NOPB </t>
  </si>
  <si>
    <t>Class AB Audio amp</t>
  </si>
  <si>
    <t>D1 D2</t>
  </si>
  <si>
    <t>D3</t>
  </si>
  <si>
    <t>1N914</t>
  </si>
  <si>
    <t>Fairchild</t>
  </si>
  <si>
    <t>1N914B</t>
  </si>
  <si>
    <t>Red 1.6V 1mA 5mm diffused</t>
  </si>
  <si>
    <t>Avago Technologies</t>
  </si>
  <si>
    <t>HLMP-D150</t>
  </si>
  <si>
    <t>5mm</t>
  </si>
  <si>
    <t>630-HLMP-D150</t>
  </si>
  <si>
    <t xml:space="preserve">512-1N914B </t>
  </si>
  <si>
    <t>C1 C2</t>
  </si>
  <si>
    <t>4.7uF tantalum</t>
  </si>
  <si>
    <t>0.2in</t>
  </si>
  <si>
    <t>FG14X7R1A106KRT06</t>
  </si>
  <si>
    <t xml:space="preserve">810-FG14X7R1A106KRT6 </t>
  </si>
  <si>
    <t>0.1in 2.5mm</t>
  </si>
  <si>
    <t>C4</t>
  </si>
  <si>
    <t>10nF Ceramic</t>
  </si>
  <si>
    <t>C9</t>
  </si>
  <si>
    <t>0.47uF ceramic</t>
  </si>
  <si>
    <t>0.1uF ceramic</t>
  </si>
  <si>
    <t>C7</t>
  </si>
  <si>
    <t>C10 C11</t>
  </si>
  <si>
    <t xml:space="preserve">399-4148-ND </t>
  </si>
  <si>
    <t>399-4151-ND</t>
  </si>
  <si>
    <t>478-1904-ND</t>
  </si>
  <si>
    <t>399-4309-ND</t>
  </si>
  <si>
    <t>10uF Ceramic, X7R, 10% 10V</t>
  </si>
  <si>
    <t>RV1</t>
  </si>
  <si>
    <t>PTA2043-2015CPB103</t>
  </si>
  <si>
    <t xml:space="preserve">Bourns ,  </t>
  </si>
  <si>
    <t>2cm</t>
  </si>
  <si>
    <t>Slide pot, 10k</t>
  </si>
  <si>
    <t>R1 R2</t>
  </si>
  <si>
    <t>7.62mm</t>
  </si>
  <si>
    <t>R3</t>
  </si>
  <si>
    <t>47k</t>
  </si>
  <si>
    <t>470 ohm</t>
  </si>
  <si>
    <t>10k</t>
  </si>
  <si>
    <t>R4 R6</t>
  </si>
  <si>
    <t>R5</t>
  </si>
  <si>
    <t>SW1 SW2 SW3 SW4 SW5</t>
  </si>
  <si>
    <t>B3F tactile switch, white</t>
  </si>
  <si>
    <t>B3F-1050</t>
  </si>
  <si>
    <t xml:space="preserve">Omron </t>
  </si>
  <si>
    <t xml:space="preserve">653-B3F-1050 </t>
  </si>
  <si>
    <t>J2</t>
  </si>
  <si>
    <t>2-pin header for power</t>
  </si>
  <si>
    <t>J1</t>
  </si>
  <si>
    <t>2-pin header for buzzer</t>
  </si>
  <si>
    <t>J3</t>
  </si>
  <si>
    <t>2-pin header for speaker</t>
  </si>
  <si>
    <t>J4</t>
  </si>
  <si>
    <t>4-pin header for debugger</t>
  </si>
  <si>
    <t>100k</t>
  </si>
  <si>
    <t>R7</t>
  </si>
  <si>
    <t>Q1</t>
  </si>
  <si>
    <t>NTR4501NT1G</t>
  </si>
  <si>
    <t>SOT-23</t>
  </si>
  <si>
    <t>N-channel MOSFET</t>
  </si>
  <si>
    <t>Onsemi</t>
  </si>
  <si>
    <t xml:space="preserve">863-NTR4501NT1G </t>
  </si>
  <si>
    <t>J5</t>
  </si>
  <si>
    <t>ZX62D-B-5PA8_30_</t>
  </si>
  <si>
    <t>micro USB connector</t>
  </si>
  <si>
    <t xml:space="preserve">798-ZX62D-B-5PA830 </t>
  </si>
  <si>
    <t xml:space="preserve">Hirose Connector </t>
  </si>
  <si>
    <t>40.0000MHz crystal</t>
  </si>
  <si>
    <t>box</t>
  </si>
  <si>
    <t>635-151-B</t>
  </si>
  <si>
    <t>Serpac</t>
  </si>
  <si>
    <t>151,BK</t>
  </si>
  <si>
    <t>Enclosures, 3.25x5.63x1.51in</t>
  </si>
  <si>
    <t>Yageo</t>
  </si>
  <si>
    <t>CFR-12JB-470R</t>
  </si>
  <si>
    <t>470EBK-ND</t>
  </si>
  <si>
    <t>CFR-12JB-47K</t>
  </si>
  <si>
    <t>47KEBK-ND</t>
  </si>
  <si>
    <t>20k</t>
  </si>
  <si>
    <t>CFR-12JB-10K</t>
  </si>
  <si>
    <t>10KEBK-ND</t>
  </si>
  <si>
    <t>CFR-12JB-20K</t>
  </si>
  <si>
    <t>20KEBK-ND</t>
  </si>
  <si>
    <t>CFR-12JB-100K</t>
  </si>
  <si>
    <t>100KEBK-ND</t>
  </si>
  <si>
    <t>Available pins =</t>
  </si>
  <si>
    <t>ULPCLK</t>
  </si>
  <si>
    <t>Power Domain</t>
  </si>
  <si>
    <t>80MHz</t>
  </si>
  <si>
    <t xml:space="preserve">PD1 </t>
  </si>
  <si>
    <t>40MHz</t>
  </si>
  <si>
    <t xml:space="preserve">PD0 </t>
  </si>
  <si>
    <t>Notes</t>
  </si>
  <si>
    <t>PA0 and PA1 are open drain (only go low, not high)</t>
  </si>
  <si>
    <t>CLK_OUT (optional)</t>
  </si>
  <si>
    <t>1.0uF Ceramic</t>
  </si>
  <si>
    <t>C3,C5</t>
  </si>
  <si>
    <t>C6 C8</t>
  </si>
  <si>
    <t>FG18X5R1H105KRT00</t>
  </si>
  <si>
    <t>TDKZ</t>
  </si>
  <si>
    <t>810-FG18X5R1H105KRT0</t>
  </si>
  <si>
    <t>battery</t>
  </si>
  <si>
    <t>3.7V 1100mAh Flat Rechargeable Battery</t>
  </si>
  <si>
    <t xml:space="preserve">MakerFocus </t>
  </si>
  <si>
    <t>JST 1.25</t>
  </si>
  <si>
    <t>Amazon</t>
  </si>
  <si>
    <t>Cost</t>
  </si>
  <si>
    <t>652-PTA20432015CPB10</t>
  </si>
  <si>
    <t xml:space="preserve">344-NX5032GA16MLNCD1 </t>
  </si>
  <si>
    <t xml:space="preserve">LNCD1-16M </t>
  </si>
  <si>
    <t>5mm by 3.2mm</t>
  </si>
  <si>
    <t>Current (mA)</t>
  </si>
  <si>
    <t>Total (mA)</t>
  </si>
  <si>
    <t>Unit</t>
  </si>
  <si>
    <t>Total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</si>
</sst>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0" fontId="0" fillId="3" borderId="0" xfId="0" applyFill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0" fillId="5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0" fillId="6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  <color rgb="FFFF7C80"/>
      <color rgb="FFCCFFFF"/>
      <color rgb="FFFFCCFF"/>
      <color rgb="FFCCCC00"/>
      <color rgb="FFFFFFCC"/>
      <color rgb="FFDDDDDD"/>
      <color rgb="FF9999FF"/>
      <color rgb="FFFF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Linear fit</a:t>
            </a:r>
            <a:r>
              <a:rPr lang="en-US" baseline="0"/>
              <a:t> PTC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'TMP63'!$E$4</c:f>
              <c:strCache>
                <c:ptCount val="1"/>
                <c:pt idx="0">
                  <c:v>Fit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'TMP63'!$A$5:$A$7</c:f>
              <c:numCache>
                <c:formatCode>0</c:formatCode>
                <c:ptCount val="3"/>
                <c:pt idx="0">
                  <c:v>10</c:v>
                </c:pt>
                <c:pt idx="1">
                  <c:v>25</c:v>
                </c:pt>
                <c:pt idx="2">
                  <c:v>35</c:v>
                </c:pt>
              </c:numCache>
            </c:numRef>
          </c:xVal>
          <c:yVal>
            <c:numRef>
              <c:f>'TMP63'!$E$5:$E$7</c:f>
              <c:numCache>
                <c:formatCode>0.00</c:formatCode>
                <c:ptCount val="3"/>
                <c:pt idx="0">
                  <c:v>9.050445103857566</c:v>
                </c:pt>
                <c:pt idx="1">
                  <c:v>25</c:v>
                </c:pt>
                <c:pt idx="2">
                  <c:v>34.05044510385757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7B-4045-ACB0-25812D41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211215"/>
        <c:axId val="572201135"/>
      </c:scatterChart>
      <c:valAx>
        <c:axId val="5722112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01135"/>
        <c:crosses val="autoZero"/>
        <c:crossBetween val="midCat"/>
      </c:valAx>
      <c:valAx>
        <c:axId val="57220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fit 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11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'TMP63'!$M$1</c:f>
              <c:strCache>
                <c:ptCount val="1"/>
                <c:pt idx="0">
                  <c:v>Fixed</c:v>
                </c:pt>
              </c:strCache>
            </c:strRef>
          </c:tx>
          <c:spPr>
            <a:ln w="63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'TMP63'!$L$2:$L$336</c:f>
              <c:numCache>
                <c:formatCode>General</c:formatCode>
                <c:ptCount val="335"/>
                <c:pt idx="0">
                  <c:v>1833</c:v>
                </c:pt>
                <c:pt idx="1">
                  <c:v>1834</c:v>
                </c:pt>
                <c:pt idx="2">
                  <c:v>1835</c:v>
                </c:pt>
                <c:pt idx="3">
                  <c:v>1836</c:v>
                </c:pt>
                <c:pt idx="4">
                  <c:v>1837</c:v>
                </c:pt>
                <c:pt idx="5">
                  <c:v>1838</c:v>
                </c:pt>
                <c:pt idx="6">
                  <c:v>1839</c:v>
                </c:pt>
                <c:pt idx="7">
                  <c:v>1840</c:v>
                </c:pt>
                <c:pt idx="8">
                  <c:v>1841</c:v>
                </c:pt>
                <c:pt idx="9">
                  <c:v>1842</c:v>
                </c:pt>
                <c:pt idx="10">
                  <c:v>1843</c:v>
                </c:pt>
                <c:pt idx="11">
                  <c:v>1844</c:v>
                </c:pt>
                <c:pt idx="12">
                  <c:v>1845</c:v>
                </c:pt>
                <c:pt idx="13">
                  <c:v>1846</c:v>
                </c:pt>
                <c:pt idx="14">
                  <c:v>1847</c:v>
                </c:pt>
                <c:pt idx="15">
                  <c:v>1848</c:v>
                </c:pt>
                <c:pt idx="16">
                  <c:v>1849</c:v>
                </c:pt>
                <c:pt idx="17">
                  <c:v>1850</c:v>
                </c:pt>
                <c:pt idx="18">
                  <c:v>1851</c:v>
                </c:pt>
                <c:pt idx="19">
                  <c:v>1852</c:v>
                </c:pt>
                <c:pt idx="20">
                  <c:v>1853</c:v>
                </c:pt>
                <c:pt idx="21">
                  <c:v>1854</c:v>
                </c:pt>
                <c:pt idx="22">
                  <c:v>1855</c:v>
                </c:pt>
                <c:pt idx="23">
                  <c:v>1856</c:v>
                </c:pt>
                <c:pt idx="24">
                  <c:v>1857</c:v>
                </c:pt>
                <c:pt idx="25">
                  <c:v>1858</c:v>
                </c:pt>
                <c:pt idx="26">
                  <c:v>1859</c:v>
                </c:pt>
                <c:pt idx="27">
                  <c:v>1860</c:v>
                </c:pt>
                <c:pt idx="28">
                  <c:v>1861</c:v>
                </c:pt>
                <c:pt idx="29">
                  <c:v>1862</c:v>
                </c:pt>
                <c:pt idx="30">
                  <c:v>1863</c:v>
                </c:pt>
                <c:pt idx="31">
                  <c:v>1864</c:v>
                </c:pt>
                <c:pt idx="32">
                  <c:v>1865</c:v>
                </c:pt>
                <c:pt idx="33">
                  <c:v>1866</c:v>
                </c:pt>
                <c:pt idx="34">
                  <c:v>1867</c:v>
                </c:pt>
                <c:pt idx="35">
                  <c:v>1868</c:v>
                </c:pt>
                <c:pt idx="36">
                  <c:v>1869</c:v>
                </c:pt>
                <c:pt idx="37">
                  <c:v>1870</c:v>
                </c:pt>
                <c:pt idx="38">
                  <c:v>1871</c:v>
                </c:pt>
                <c:pt idx="39">
                  <c:v>1872</c:v>
                </c:pt>
                <c:pt idx="40">
                  <c:v>1873</c:v>
                </c:pt>
                <c:pt idx="41">
                  <c:v>1874</c:v>
                </c:pt>
                <c:pt idx="42">
                  <c:v>1875</c:v>
                </c:pt>
                <c:pt idx="43">
                  <c:v>1876</c:v>
                </c:pt>
                <c:pt idx="44">
                  <c:v>1877</c:v>
                </c:pt>
                <c:pt idx="45">
                  <c:v>1878</c:v>
                </c:pt>
                <c:pt idx="46">
                  <c:v>1879</c:v>
                </c:pt>
                <c:pt idx="47">
                  <c:v>1880</c:v>
                </c:pt>
                <c:pt idx="48">
                  <c:v>1881</c:v>
                </c:pt>
                <c:pt idx="49">
                  <c:v>1882</c:v>
                </c:pt>
                <c:pt idx="50">
                  <c:v>1883</c:v>
                </c:pt>
                <c:pt idx="51">
                  <c:v>1884</c:v>
                </c:pt>
                <c:pt idx="52">
                  <c:v>1885</c:v>
                </c:pt>
                <c:pt idx="53">
                  <c:v>1886</c:v>
                </c:pt>
                <c:pt idx="54">
                  <c:v>1887</c:v>
                </c:pt>
                <c:pt idx="55">
                  <c:v>1888</c:v>
                </c:pt>
                <c:pt idx="56">
                  <c:v>1889</c:v>
                </c:pt>
                <c:pt idx="57">
                  <c:v>1890</c:v>
                </c:pt>
                <c:pt idx="58">
                  <c:v>1891</c:v>
                </c:pt>
                <c:pt idx="59">
                  <c:v>1892</c:v>
                </c:pt>
                <c:pt idx="60">
                  <c:v>1893</c:v>
                </c:pt>
                <c:pt idx="61">
                  <c:v>1894</c:v>
                </c:pt>
                <c:pt idx="62">
                  <c:v>1895</c:v>
                </c:pt>
                <c:pt idx="63">
                  <c:v>1896</c:v>
                </c:pt>
                <c:pt idx="64">
                  <c:v>1897</c:v>
                </c:pt>
                <c:pt idx="65">
                  <c:v>1898</c:v>
                </c:pt>
                <c:pt idx="66">
                  <c:v>1899</c:v>
                </c:pt>
                <c:pt idx="67">
                  <c:v>1900</c:v>
                </c:pt>
                <c:pt idx="68">
                  <c:v>1901</c:v>
                </c:pt>
                <c:pt idx="69">
                  <c:v>1902</c:v>
                </c:pt>
                <c:pt idx="70">
                  <c:v>1903</c:v>
                </c:pt>
                <c:pt idx="71">
                  <c:v>1904</c:v>
                </c:pt>
                <c:pt idx="72">
                  <c:v>1905</c:v>
                </c:pt>
                <c:pt idx="73">
                  <c:v>1906</c:v>
                </c:pt>
                <c:pt idx="74">
                  <c:v>1907</c:v>
                </c:pt>
                <c:pt idx="75">
                  <c:v>1908</c:v>
                </c:pt>
                <c:pt idx="76">
                  <c:v>1909</c:v>
                </c:pt>
                <c:pt idx="77">
                  <c:v>1910</c:v>
                </c:pt>
                <c:pt idx="78">
                  <c:v>1911</c:v>
                </c:pt>
                <c:pt idx="79">
                  <c:v>1912</c:v>
                </c:pt>
                <c:pt idx="80">
                  <c:v>1913</c:v>
                </c:pt>
                <c:pt idx="81">
                  <c:v>1914</c:v>
                </c:pt>
                <c:pt idx="82">
                  <c:v>1915</c:v>
                </c:pt>
                <c:pt idx="83">
                  <c:v>1916</c:v>
                </c:pt>
                <c:pt idx="84">
                  <c:v>1917</c:v>
                </c:pt>
                <c:pt idx="85">
                  <c:v>1918</c:v>
                </c:pt>
                <c:pt idx="86">
                  <c:v>1919</c:v>
                </c:pt>
                <c:pt idx="87">
                  <c:v>1920</c:v>
                </c:pt>
                <c:pt idx="88">
                  <c:v>1921</c:v>
                </c:pt>
                <c:pt idx="89">
                  <c:v>1922</c:v>
                </c:pt>
                <c:pt idx="90">
                  <c:v>1923</c:v>
                </c:pt>
                <c:pt idx="91">
                  <c:v>1924</c:v>
                </c:pt>
                <c:pt idx="92">
                  <c:v>1925</c:v>
                </c:pt>
                <c:pt idx="93">
                  <c:v>1926</c:v>
                </c:pt>
                <c:pt idx="94">
                  <c:v>1927</c:v>
                </c:pt>
                <c:pt idx="95">
                  <c:v>1928</c:v>
                </c:pt>
                <c:pt idx="96">
                  <c:v>1929</c:v>
                </c:pt>
                <c:pt idx="97">
                  <c:v>1930</c:v>
                </c:pt>
                <c:pt idx="98">
                  <c:v>1931</c:v>
                </c:pt>
                <c:pt idx="99">
                  <c:v>1932</c:v>
                </c:pt>
                <c:pt idx="100">
                  <c:v>1933</c:v>
                </c:pt>
                <c:pt idx="101">
                  <c:v>1934</c:v>
                </c:pt>
                <c:pt idx="102">
                  <c:v>1935</c:v>
                </c:pt>
                <c:pt idx="103">
                  <c:v>1936</c:v>
                </c:pt>
                <c:pt idx="104">
                  <c:v>1937</c:v>
                </c:pt>
                <c:pt idx="105">
                  <c:v>1938</c:v>
                </c:pt>
                <c:pt idx="106">
                  <c:v>1939</c:v>
                </c:pt>
                <c:pt idx="107">
                  <c:v>1940</c:v>
                </c:pt>
                <c:pt idx="108">
                  <c:v>1941</c:v>
                </c:pt>
                <c:pt idx="109">
                  <c:v>1942</c:v>
                </c:pt>
                <c:pt idx="110">
                  <c:v>1943</c:v>
                </c:pt>
                <c:pt idx="111">
                  <c:v>1944</c:v>
                </c:pt>
                <c:pt idx="112">
                  <c:v>1945</c:v>
                </c:pt>
                <c:pt idx="113">
                  <c:v>1946</c:v>
                </c:pt>
                <c:pt idx="114">
                  <c:v>1947</c:v>
                </c:pt>
                <c:pt idx="115">
                  <c:v>1948</c:v>
                </c:pt>
                <c:pt idx="116">
                  <c:v>1949</c:v>
                </c:pt>
                <c:pt idx="117">
                  <c:v>1950</c:v>
                </c:pt>
                <c:pt idx="118">
                  <c:v>1951</c:v>
                </c:pt>
                <c:pt idx="119">
                  <c:v>1952</c:v>
                </c:pt>
                <c:pt idx="120">
                  <c:v>1953</c:v>
                </c:pt>
                <c:pt idx="121">
                  <c:v>1954</c:v>
                </c:pt>
                <c:pt idx="122">
                  <c:v>1955</c:v>
                </c:pt>
                <c:pt idx="123">
                  <c:v>1956</c:v>
                </c:pt>
                <c:pt idx="124">
                  <c:v>1957</c:v>
                </c:pt>
                <c:pt idx="125">
                  <c:v>1958</c:v>
                </c:pt>
                <c:pt idx="126">
                  <c:v>1959</c:v>
                </c:pt>
                <c:pt idx="127">
                  <c:v>1960</c:v>
                </c:pt>
                <c:pt idx="128">
                  <c:v>1961</c:v>
                </c:pt>
                <c:pt idx="129">
                  <c:v>1962</c:v>
                </c:pt>
                <c:pt idx="130">
                  <c:v>1963</c:v>
                </c:pt>
                <c:pt idx="131">
                  <c:v>1964</c:v>
                </c:pt>
                <c:pt idx="132">
                  <c:v>1965</c:v>
                </c:pt>
                <c:pt idx="133">
                  <c:v>1966</c:v>
                </c:pt>
                <c:pt idx="134">
                  <c:v>1967</c:v>
                </c:pt>
                <c:pt idx="135">
                  <c:v>1968</c:v>
                </c:pt>
                <c:pt idx="136">
                  <c:v>1969</c:v>
                </c:pt>
                <c:pt idx="137">
                  <c:v>1970</c:v>
                </c:pt>
                <c:pt idx="138">
                  <c:v>1971</c:v>
                </c:pt>
                <c:pt idx="139">
                  <c:v>1972</c:v>
                </c:pt>
                <c:pt idx="140">
                  <c:v>1973</c:v>
                </c:pt>
                <c:pt idx="141">
                  <c:v>1974</c:v>
                </c:pt>
                <c:pt idx="142">
                  <c:v>1975</c:v>
                </c:pt>
                <c:pt idx="143">
                  <c:v>1976</c:v>
                </c:pt>
                <c:pt idx="144">
                  <c:v>1977</c:v>
                </c:pt>
                <c:pt idx="145">
                  <c:v>1978</c:v>
                </c:pt>
                <c:pt idx="146">
                  <c:v>1979</c:v>
                </c:pt>
                <c:pt idx="147">
                  <c:v>1980</c:v>
                </c:pt>
                <c:pt idx="148">
                  <c:v>1981</c:v>
                </c:pt>
                <c:pt idx="149">
                  <c:v>1982</c:v>
                </c:pt>
                <c:pt idx="150">
                  <c:v>1983</c:v>
                </c:pt>
                <c:pt idx="151">
                  <c:v>1984</c:v>
                </c:pt>
                <c:pt idx="152">
                  <c:v>1985</c:v>
                </c:pt>
                <c:pt idx="153">
                  <c:v>1986</c:v>
                </c:pt>
                <c:pt idx="154">
                  <c:v>1987</c:v>
                </c:pt>
                <c:pt idx="155">
                  <c:v>1988</c:v>
                </c:pt>
                <c:pt idx="156">
                  <c:v>1989</c:v>
                </c:pt>
                <c:pt idx="157">
                  <c:v>1990</c:v>
                </c:pt>
                <c:pt idx="158">
                  <c:v>1991</c:v>
                </c:pt>
                <c:pt idx="159">
                  <c:v>1992</c:v>
                </c:pt>
                <c:pt idx="160">
                  <c:v>1993</c:v>
                </c:pt>
                <c:pt idx="161">
                  <c:v>1994</c:v>
                </c:pt>
                <c:pt idx="162">
                  <c:v>1995</c:v>
                </c:pt>
                <c:pt idx="163">
                  <c:v>1996</c:v>
                </c:pt>
                <c:pt idx="164">
                  <c:v>1997</c:v>
                </c:pt>
                <c:pt idx="165">
                  <c:v>1998</c:v>
                </c:pt>
                <c:pt idx="166">
                  <c:v>1999</c:v>
                </c:pt>
                <c:pt idx="167">
                  <c:v>2000</c:v>
                </c:pt>
                <c:pt idx="168">
                  <c:v>2001</c:v>
                </c:pt>
                <c:pt idx="169">
                  <c:v>2002</c:v>
                </c:pt>
                <c:pt idx="170">
                  <c:v>2003</c:v>
                </c:pt>
                <c:pt idx="171">
                  <c:v>2004</c:v>
                </c:pt>
                <c:pt idx="172">
                  <c:v>2005</c:v>
                </c:pt>
                <c:pt idx="173">
                  <c:v>2006</c:v>
                </c:pt>
                <c:pt idx="174">
                  <c:v>2007</c:v>
                </c:pt>
                <c:pt idx="175">
                  <c:v>2008</c:v>
                </c:pt>
                <c:pt idx="176">
                  <c:v>2009</c:v>
                </c:pt>
                <c:pt idx="177">
                  <c:v>2010</c:v>
                </c:pt>
                <c:pt idx="178">
                  <c:v>2011</c:v>
                </c:pt>
                <c:pt idx="179">
                  <c:v>2012</c:v>
                </c:pt>
                <c:pt idx="180">
                  <c:v>2013</c:v>
                </c:pt>
                <c:pt idx="181">
                  <c:v>2014</c:v>
                </c:pt>
                <c:pt idx="182">
                  <c:v>2015</c:v>
                </c:pt>
                <c:pt idx="183">
                  <c:v>2016</c:v>
                </c:pt>
                <c:pt idx="184">
                  <c:v>2017</c:v>
                </c:pt>
                <c:pt idx="185">
                  <c:v>2018</c:v>
                </c:pt>
                <c:pt idx="186">
                  <c:v>2019</c:v>
                </c:pt>
                <c:pt idx="187">
                  <c:v>2020</c:v>
                </c:pt>
                <c:pt idx="188">
                  <c:v>2021</c:v>
                </c:pt>
                <c:pt idx="189">
                  <c:v>2022</c:v>
                </c:pt>
                <c:pt idx="190">
                  <c:v>2023</c:v>
                </c:pt>
                <c:pt idx="191">
                  <c:v>2024</c:v>
                </c:pt>
                <c:pt idx="192">
                  <c:v>2025</c:v>
                </c:pt>
                <c:pt idx="193">
                  <c:v>2026</c:v>
                </c:pt>
                <c:pt idx="194">
                  <c:v>2027</c:v>
                </c:pt>
                <c:pt idx="195">
                  <c:v>2028</c:v>
                </c:pt>
                <c:pt idx="196">
                  <c:v>2029</c:v>
                </c:pt>
                <c:pt idx="197">
                  <c:v>2030</c:v>
                </c:pt>
                <c:pt idx="198">
                  <c:v>2031</c:v>
                </c:pt>
                <c:pt idx="199">
                  <c:v>2032</c:v>
                </c:pt>
                <c:pt idx="200">
                  <c:v>2033</c:v>
                </c:pt>
                <c:pt idx="201">
                  <c:v>2034</c:v>
                </c:pt>
                <c:pt idx="202">
                  <c:v>2035</c:v>
                </c:pt>
                <c:pt idx="203">
                  <c:v>2036</c:v>
                </c:pt>
                <c:pt idx="204">
                  <c:v>2037</c:v>
                </c:pt>
                <c:pt idx="205">
                  <c:v>2038</c:v>
                </c:pt>
                <c:pt idx="206">
                  <c:v>2039</c:v>
                </c:pt>
                <c:pt idx="207">
                  <c:v>2040</c:v>
                </c:pt>
                <c:pt idx="208">
                  <c:v>2041</c:v>
                </c:pt>
                <c:pt idx="209">
                  <c:v>2042</c:v>
                </c:pt>
                <c:pt idx="210">
                  <c:v>2043</c:v>
                </c:pt>
                <c:pt idx="211">
                  <c:v>2044</c:v>
                </c:pt>
                <c:pt idx="212">
                  <c:v>2045</c:v>
                </c:pt>
                <c:pt idx="213">
                  <c:v>2046</c:v>
                </c:pt>
                <c:pt idx="214">
                  <c:v>2047</c:v>
                </c:pt>
                <c:pt idx="215">
                  <c:v>2048</c:v>
                </c:pt>
                <c:pt idx="216">
                  <c:v>2049</c:v>
                </c:pt>
                <c:pt idx="217">
                  <c:v>2050</c:v>
                </c:pt>
                <c:pt idx="218">
                  <c:v>2051</c:v>
                </c:pt>
                <c:pt idx="219">
                  <c:v>2052</c:v>
                </c:pt>
                <c:pt idx="220">
                  <c:v>2053</c:v>
                </c:pt>
                <c:pt idx="221">
                  <c:v>2054</c:v>
                </c:pt>
                <c:pt idx="222">
                  <c:v>2055</c:v>
                </c:pt>
                <c:pt idx="223">
                  <c:v>2056</c:v>
                </c:pt>
                <c:pt idx="224">
                  <c:v>2057</c:v>
                </c:pt>
                <c:pt idx="225">
                  <c:v>2058</c:v>
                </c:pt>
                <c:pt idx="226">
                  <c:v>2059</c:v>
                </c:pt>
                <c:pt idx="227">
                  <c:v>2060</c:v>
                </c:pt>
                <c:pt idx="228">
                  <c:v>2061</c:v>
                </c:pt>
                <c:pt idx="229">
                  <c:v>2062</c:v>
                </c:pt>
                <c:pt idx="230">
                  <c:v>2063</c:v>
                </c:pt>
                <c:pt idx="231">
                  <c:v>2064</c:v>
                </c:pt>
                <c:pt idx="232">
                  <c:v>2065</c:v>
                </c:pt>
                <c:pt idx="233">
                  <c:v>2066</c:v>
                </c:pt>
                <c:pt idx="234">
                  <c:v>2067</c:v>
                </c:pt>
                <c:pt idx="235">
                  <c:v>2068</c:v>
                </c:pt>
                <c:pt idx="236">
                  <c:v>2069</c:v>
                </c:pt>
                <c:pt idx="237">
                  <c:v>2070</c:v>
                </c:pt>
                <c:pt idx="238">
                  <c:v>2071</c:v>
                </c:pt>
                <c:pt idx="239">
                  <c:v>2072</c:v>
                </c:pt>
                <c:pt idx="240">
                  <c:v>2073</c:v>
                </c:pt>
                <c:pt idx="241">
                  <c:v>2074</c:v>
                </c:pt>
                <c:pt idx="242">
                  <c:v>2075</c:v>
                </c:pt>
                <c:pt idx="243">
                  <c:v>2076</c:v>
                </c:pt>
                <c:pt idx="244">
                  <c:v>2077</c:v>
                </c:pt>
                <c:pt idx="245">
                  <c:v>2078</c:v>
                </c:pt>
                <c:pt idx="246">
                  <c:v>2079</c:v>
                </c:pt>
                <c:pt idx="247">
                  <c:v>2080</c:v>
                </c:pt>
                <c:pt idx="248">
                  <c:v>2081</c:v>
                </c:pt>
                <c:pt idx="249">
                  <c:v>2082</c:v>
                </c:pt>
                <c:pt idx="250">
                  <c:v>2083</c:v>
                </c:pt>
                <c:pt idx="251">
                  <c:v>2084</c:v>
                </c:pt>
                <c:pt idx="252">
                  <c:v>2085</c:v>
                </c:pt>
                <c:pt idx="253">
                  <c:v>2086</c:v>
                </c:pt>
                <c:pt idx="254">
                  <c:v>2087</c:v>
                </c:pt>
                <c:pt idx="255">
                  <c:v>2088</c:v>
                </c:pt>
                <c:pt idx="256">
                  <c:v>2089</c:v>
                </c:pt>
                <c:pt idx="257">
                  <c:v>2090</c:v>
                </c:pt>
                <c:pt idx="258">
                  <c:v>2091</c:v>
                </c:pt>
                <c:pt idx="259">
                  <c:v>2092</c:v>
                </c:pt>
                <c:pt idx="260">
                  <c:v>2093</c:v>
                </c:pt>
                <c:pt idx="261">
                  <c:v>2094</c:v>
                </c:pt>
                <c:pt idx="262">
                  <c:v>2095</c:v>
                </c:pt>
                <c:pt idx="263">
                  <c:v>2096</c:v>
                </c:pt>
                <c:pt idx="264">
                  <c:v>2097</c:v>
                </c:pt>
                <c:pt idx="265">
                  <c:v>2098</c:v>
                </c:pt>
                <c:pt idx="266">
                  <c:v>2099</c:v>
                </c:pt>
                <c:pt idx="267">
                  <c:v>2100</c:v>
                </c:pt>
                <c:pt idx="268">
                  <c:v>2101</c:v>
                </c:pt>
                <c:pt idx="269">
                  <c:v>2102</c:v>
                </c:pt>
                <c:pt idx="270">
                  <c:v>2103</c:v>
                </c:pt>
                <c:pt idx="271">
                  <c:v>2104</c:v>
                </c:pt>
                <c:pt idx="272">
                  <c:v>2105</c:v>
                </c:pt>
                <c:pt idx="273">
                  <c:v>2106</c:v>
                </c:pt>
                <c:pt idx="274">
                  <c:v>2107</c:v>
                </c:pt>
                <c:pt idx="275">
                  <c:v>2108</c:v>
                </c:pt>
                <c:pt idx="276">
                  <c:v>2109</c:v>
                </c:pt>
                <c:pt idx="277">
                  <c:v>2110</c:v>
                </c:pt>
                <c:pt idx="278">
                  <c:v>2111</c:v>
                </c:pt>
                <c:pt idx="279">
                  <c:v>2112</c:v>
                </c:pt>
                <c:pt idx="280">
                  <c:v>2113</c:v>
                </c:pt>
                <c:pt idx="281">
                  <c:v>2114</c:v>
                </c:pt>
                <c:pt idx="282">
                  <c:v>2115</c:v>
                </c:pt>
                <c:pt idx="283">
                  <c:v>2116</c:v>
                </c:pt>
                <c:pt idx="284">
                  <c:v>2117</c:v>
                </c:pt>
                <c:pt idx="285">
                  <c:v>2118</c:v>
                </c:pt>
                <c:pt idx="286">
                  <c:v>2119</c:v>
                </c:pt>
                <c:pt idx="287">
                  <c:v>2120</c:v>
                </c:pt>
                <c:pt idx="288">
                  <c:v>2121</c:v>
                </c:pt>
                <c:pt idx="289">
                  <c:v>2122</c:v>
                </c:pt>
                <c:pt idx="290">
                  <c:v>2123</c:v>
                </c:pt>
                <c:pt idx="291">
                  <c:v>2124</c:v>
                </c:pt>
                <c:pt idx="292">
                  <c:v>2125</c:v>
                </c:pt>
                <c:pt idx="293">
                  <c:v>2126</c:v>
                </c:pt>
                <c:pt idx="294">
                  <c:v>2127</c:v>
                </c:pt>
                <c:pt idx="295">
                  <c:v>2128</c:v>
                </c:pt>
                <c:pt idx="296">
                  <c:v>2129</c:v>
                </c:pt>
                <c:pt idx="297">
                  <c:v>2130</c:v>
                </c:pt>
                <c:pt idx="298">
                  <c:v>2131</c:v>
                </c:pt>
                <c:pt idx="299">
                  <c:v>2132</c:v>
                </c:pt>
                <c:pt idx="300">
                  <c:v>2133</c:v>
                </c:pt>
                <c:pt idx="301">
                  <c:v>2134</c:v>
                </c:pt>
                <c:pt idx="302">
                  <c:v>2135</c:v>
                </c:pt>
                <c:pt idx="303">
                  <c:v>2136</c:v>
                </c:pt>
                <c:pt idx="304">
                  <c:v>2137</c:v>
                </c:pt>
                <c:pt idx="305">
                  <c:v>2138</c:v>
                </c:pt>
                <c:pt idx="306">
                  <c:v>2139</c:v>
                </c:pt>
                <c:pt idx="307">
                  <c:v>2140</c:v>
                </c:pt>
                <c:pt idx="308">
                  <c:v>2141</c:v>
                </c:pt>
                <c:pt idx="309">
                  <c:v>2142</c:v>
                </c:pt>
                <c:pt idx="310">
                  <c:v>2143</c:v>
                </c:pt>
                <c:pt idx="311">
                  <c:v>2144</c:v>
                </c:pt>
                <c:pt idx="312">
                  <c:v>2145</c:v>
                </c:pt>
                <c:pt idx="313">
                  <c:v>2146</c:v>
                </c:pt>
                <c:pt idx="314">
                  <c:v>2147</c:v>
                </c:pt>
                <c:pt idx="315">
                  <c:v>2148</c:v>
                </c:pt>
                <c:pt idx="316">
                  <c:v>2149</c:v>
                </c:pt>
                <c:pt idx="317">
                  <c:v>2150</c:v>
                </c:pt>
                <c:pt idx="318">
                  <c:v>2151</c:v>
                </c:pt>
                <c:pt idx="319">
                  <c:v>2152</c:v>
                </c:pt>
                <c:pt idx="320">
                  <c:v>2153</c:v>
                </c:pt>
                <c:pt idx="321">
                  <c:v>2154</c:v>
                </c:pt>
                <c:pt idx="322">
                  <c:v>2155</c:v>
                </c:pt>
                <c:pt idx="323">
                  <c:v>2156</c:v>
                </c:pt>
                <c:pt idx="324">
                  <c:v>2157</c:v>
                </c:pt>
                <c:pt idx="325">
                  <c:v>2158</c:v>
                </c:pt>
                <c:pt idx="326">
                  <c:v>2159</c:v>
                </c:pt>
                <c:pt idx="327">
                  <c:v>2160</c:v>
                </c:pt>
                <c:pt idx="328">
                  <c:v>2161</c:v>
                </c:pt>
                <c:pt idx="329">
                  <c:v>2162</c:v>
                </c:pt>
                <c:pt idx="330">
                  <c:v>2163</c:v>
                </c:pt>
                <c:pt idx="331">
                  <c:v>2164</c:v>
                </c:pt>
                <c:pt idx="332">
                  <c:v>2165</c:v>
                </c:pt>
                <c:pt idx="333">
                  <c:v>2166</c:v>
                </c:pt>
                <c:pt idx="334">
                  <c:v>2167</c:v>
                </c:pt>
              </c:numCache>
            </c:numRef>
          </c:xVal>
          <c:yVal>
            <c:numRef>
              <c:f>'TMP63'!$M$2:$M$336</c:f>
              <c:numCache>
                <c:formatCode>General</c:formatCode>
                <c:ptCount val="335"/>
                <c:pt idx="0">
                  <c:v>905</c:v>
                </c:pt>
                <c:pt idx="1">
                  <c:v>912</c:v>
                </c:pt>
                <c:pt idx="2">
                  <c:v>920</c:v>
                </c:pt>
                <c:pt idx="3">
                  <c:v>927</c:v>
                </c:pt>
                <c:pt idx="4">
                  <c:v>935</c:v>
                </c:pt>
                <c:pt idx="5">
                  <c:v>942</c:v>
                </c:pt>
                <c:pt idx="6">
                  <c:v>950</c:v>
                </c:pt>
                <c:pt idx="7">
                  <c:v>957</c:v>
                </c:pt>
                <c:pt idx="8">
                  <c:v>964</c:v>
                </c:pt>
                <c:pt idx="9">
                  <c:v>972</c:v>
                </c:pt>
                <c:pt idx="10">
                  <c:v>979</c:v>
                </c:pt>
                <c:pt idx="11">
                  <c:v>987</c:v>
                </c:pt>
                <c:pt idx="12">
                  <c:v>994</c:v>
                </c:pt>
                <c:pt idx="13">
                  <c:v>1001</c:v>
                </c:pt>
                <c:pt idx="14">
                  <c:v>1009</c:v>
                </c:pt>
                <c:pt idx="15">
                  <c:v>1016</c:v>
                </c:pt>
                <c:pt idx="16">
                  <c:v>1024</c:v>
                </c:pt>
                <c:pt idx="17">
                  <c:v>1031</c:v>
                </c:pt>
                <c:pt idx="18">
                  <c:v>1039</c:v>
                </c:pt>
                <c:pt idx="19">
                  <c:v>1046</c:v>
                </c:pt>
                <c:pt idx="20">
                  <c:v>1053</c:v>
                </c:pt>
                <c:pt idx="21">
                  <c:v>1061</c:v>
                </c:pt>
                <c:pt idx="22">
                  <c:v>1068</c:v>
                </c:pt>
                <c:pt idx="23">
                  <c:v>1076</c:v>
                </c:pt>
                <c:pt idx="24">
                  <c:v>1083</c:v>
                </c:pt>
                <c:pt idx="25">
                  <c:v>1091</c:v>
                </c:pt>
                <c:pt idx="26">
                  <c:v>1098</c:v>
                </c:pt>
                <c:pt idx="27">
                  <c:v>1105</c:v>
                </c:pt>
                <c:pt idx="28">
                  <c:v>1113</c:v>
                </c:pt>
                <c:pt idx="29">
                  <c:v>1120</c:v>
                </c:pt>
                <c:pt idx="30">
                  <c:v>1128</c:v>
                </c:pt>
                <c:pt idx="31">
                  <c:v>1135</c:v>
                </c:pt>
                <c:pt idx="32">
                  <c:v>1142</c:v>
                </c:pt>
                <c:pt idx="33">
                  <c:v>1150</c:v>
                </c:pt>
                <c:pt idx="34">
                  <c:v>1157</c:v>
                </c:pt>
                <c:pt idx="35">
                  <c:v>1165</c:v>
                </c:pt>
                <c:pt idx="36">
                  <c:v>1172</c:v>
                </c:pt>
                <c:pt idx="37">
                  <c:v>1180</c:v>
                </c:pt>
                <c:pt idx="38">
                  <c:v>1187</c:v>
                </c:pt>
                <c:pt idx="39">
                  <c:v>1194</c:v>
                </c:pt>
                <c:pt idx="40">
                  <c:v>1202</c:v>
                </c:pt>
                <c:pt idx="41">
                  <c:v>1209</c:v>
                </c:pt>
                <c:pt idx="42">
                  <c:v>1217</c:v>
                </c:pt>
                <c:pt idx="43">
                  <c:v>1224</c:v>
                </c:pt>
                <c:pt idx="44">
                  <c:v>1231</c:v>
                </c:pt>
                <c:pt idx="45">
                  <c:v>1239</c:v>
                </c:pt>
                <c:pt idx="46">
                  <c:v>1246</c:v>
                </c:pt>
                <c:pt idx="47">
                  <c:v>1254</c:v>
                </c:pt>
                <c:pt idx="48">
                  <c:v>1261</c:v>
                </c:pt>
                <c:pt idx="49">
                  <c:v>1269</c:v>
                </c:pt>
                <c:pt idx="50">
                  <c:v>1276</c:v>
                </c:pt>
                <c:pt idx="51">
                  <c:v>1283</c:v>
                </c:pt>
                <c:pt idx="52">
                  <c:v>1291</c:v>
                </c:pt>
                <c:pt idx="53">
                  <c:v>1298</c:v>
                </c:pt>
                <c:pt idx="54">
                  <c:v>1306</c:v>
                </c:pt>
                <c:pt idx="55">
                  <c:v>1313</c:v>
                </c:pt>
                <c:pt idx="56">
                  <c:v>1320</c:v>
                </c:pt>
                <c:pt idx="57">
                  <c:v>1328</c:v>
                </c:pt>
                <c:pt idx="58">
                  <c:v>1335</c:v>
                </c:pt>
                <c:pt idx="59">
                  <c:v>1343</c:v>
                </c:pt>
                <c:pt idx="60">
                  <c:v>1350</c:v>
                </c:pt>
                <c:pt idx="61">
                  <c:v>1358</c:v>
                </c:pt>
                <c:pt idx="62">
                  <c:v>1365</c:v>
                </c:pt>
                <c:pt idx="63">
                  <c:v>1372</c:v>
                </c:pt>
                <c:pt idx="64">
                  <c:v>1380</c:v>
                </c:pt>
                <c:pt idx="65">
                  <c:v>1387</c:v>
                </c:pt>
                <c:pt idx="66">
                  <c:v>1395</c:v>
                </c:pt>
                <c:pt idx="67">
                  <c:v>1402</c:v>
                </c:pt>
                <c:pt idx="68">
                  <c:v>1409</c:v>
                </c:pt>
                <c:pt idx="69">
                  <c:v>1417</c:v>
                </c:pt>
                <c:pt idx="70">
                  <c:v>1424</c:v>
                </c:pt>
                <c:pt idx="71">
                  <c:v>1432</c:v>
                </c:pt>
                <c:pt idx="72">
                  <c:v>1439</c:v>
                </c:pt>
                <c:pt idx="73">
                  <c:v>1447</c:v>
                </c:pt>
                <c:pt idx="74">
                  <c:v>1454</c:v>
                </c:pt>
                <c:pt idx="75">
                  <c:v>1461</c:v>
                </c:pt>
                <c:pt idx="76">
                  <c:v>1469</c:v>
                </c:pt>
                <c:pt idx="77">
                  <c:v>1476</c:v>
                </c:pt>
                <c:pt idx="78">
                  <c:v>1484</c:v>
                </c:pt>
                <c:pt idx="79">
                  <c:v>1491</c:v>
                </c:pt>
                <c:pt idx="80">
                  <c:v>1499</c:v>
                </c:pt>
                <c:pt idx="81">
                  <c:v>1506</c:v>
                </c:pt>
                <c:pt idx="82">
                  <c:v>1513</c:v>
                </c:pt>
                <c:pt idx="83">
                  <c:v>1521</c:v>
                </c:pt>
                <c:pt idx="84">
                  <c:v>1528</c:v>
                </c:pt>
                <c:pt idx="85">
                  <c:v>1536</c:v>
                </c:pt>
                <c:pt idx="86">
                  <c:v>1543</c:v>
                </c:pt>
                <c:pt idx="87">
                  <c:v>1550</c:v>
                </c:pt>
                <c:pt idx="88">
                  <c:v>1558</c:v>
                </c:pt>
                <c:pt idx="89">
                  <c:v>1565</c:v>
                </c:pt>
                <c:pt idx="90">
                  <c:v>1573</c:v>
                </c:pt>
                <c:pt idx="91">
                  <c:v>1580</c:v>
                </c:pt>
                <c:pt idx="92">
                  <c:v>1588</c:v>
                </c:pt>
                <c:pt idx="93">
                  <c:v>1595</c:v>
                </c:pt>
                <c:pt idx="94">
                  <c:v>1602</c:v>
                </c:pt>
                <c:pt idx="95">
                  <c:v>1610</c:v>
                </c:pt>
                <c:pt idx="96">
                  <c:v>1617</c:v>
                </c:pt>
                <c:pt idx="97">
                  <c:v>1625</c:v>
                </c:pt>
                <c:pt idx="98">
                  <c:v>1632</c:v>
                </c:pt>
                <c:pt idx="99">
                  <c:v>1639</c:v>
                </c:pt>
                <c:pt idx="100">
                  <c:v>1647</c:v>
                </c:pt>
                <c:pt idx="101">
                  <c:v>1654</c:v>
                </c:pt>
                <c:pt idx="102">
                  <c:v>1662</c:v>
                </c:pt>
                <c:pt idx="103">
                  <c:v>1669</c:v>
                </c:pt>
                <c:pt idx="104">
                  <c:v>1677</c:v>
                </c:pt>
                <c:pt idx="105">
                  <c:v>1684</c:v>
                </c:pt>
                <c:pt idx="106">
                  <c:v>1691</c:v>
                </c:pt>
                <c:pt idx="107">
                  <c:v>1699</c:v>
                </c:pt>
                <c:pt idx="108">
                  <c:v>1706</c:v>
                </c:pt>
                <c:pt idx="109">
                  <c:v>1714</c:v>
                </c:pt>
                <c:pt idx="110">
                  <c:v>1721</c:v>
                </c:pt>
                <c:pt idx="111">
                  <c:v>1728</c:v>
                </c:pt>
                <c:pt idx="112">
                  <c:v>1736</c:v>
                </c:pt>
                <c:pt idx="113">
                  <c:v>1743</c:v>
                </c:pt>
                <c:pt idx="114">
                  <c:v>1751</c:v>
                </c:pt>
                <c:pt idx="115">
                  <c:v>1758</c:v>
                </c:pt>
                <c:pt idx="116">
                  <c:v>1766</c:v>
                </c:pt>
                <c:pt idx="117">
                  <c:v>1773</c:v>
                </c:pt>
                <c:pt idx="118">
                  <c:v>1780</c:v>
                </c:pt>
                <c:pt idx="119">
                  <c:v>1788</c:v>
                </c:pt>
                <c:pt idx="120">
                  <c:v>1795</c:v>
                </c:pt>
                <c:pt idx="121">
                  <c:v>1803</c:v>
                </c:pt>
                <c:pt idx="122">
                  <c:v>1810</c:v>
                </c:pt>
                <c:pt idx="123">
                  <c:v>1818</c:v>
                </c:pt>
                <c:pt idx="124">
                  <c:v>1825</c:v>
                </c:pt>
                <c:pt idx="125">
                  <c:v>1832</c:v>
                </c:pt>
                <c:pt idx="126">
                  <c:v>1840</c:v>
                </c:pt>
                <c:pt idx="127">
                  <c:v>1847</c:v>
                </c:pt>
                <c:pt idx="128">
                  <c:v>1855</c:v>
                </c:pt>
                <c:pt idx="129">
                  <c:v>1862</c:v>
                </c:pt>
                <c:pt idx="130">
                  <c:v>1869</c:v>
                </c:pt>
                <c:pt idx="131">
                  <c:v>1877</c:v>
                </c:pt>
                <c:pt idx="132">
                  <c:v>1884</c:v>
                </c:pt>
                <c:pt idx="133">
                  <c:v>1892</c:v>
                </c:pt>
                <c:pt idx="134">
                  <c:v>1899</c:v>
                </c:pt>
                <c:pt idx="135">
                  <c:v>1907</c:v>
                </c:pt>
                <c:pt idx="136">
                  <c:v>1914</c:v>
                </c:pt>
                <c:pt idx="137">
                  <c:v>1921</c:v>
                </c:pt>
                <c:pt idx="138">
                  <c:v>1929</c:v>
                </c:pt>
                <c:pt idx="139">
                  <c:v>1936</c:v>
                </c:pt>
                <c:pt idx="140">
                  <c:v>1944</c:v>
                </c:pt>
                <c:pt idx="141">
                  <c:v>1951</c:v>
                </c:pt>
                <c:pt idx="142">
                  <c:v>1958</c:v>
                </c:pt>
                <c:pt idx="143">
                  <c:v>1966</c:v>
                </c:pt>
                <c:pt idx="144">
                  <c:v>1973</c:v>
                </c:pt>
                <c:pt idx="145">
                  <c:v>1981</c:v>
                </c:pt>
                <c:pt idx="146">
                  <c:v>1988</c:v>
                </c:pt>
                <c:pt idx="147">
                  <c:v>1996</c:v>
                </c:pt>
                <c:pt idx="148">
                  <c:v>2003</c:v>
                </c:pt>
                <c:pt idx="149">
                  <c:v>2010</c:v>
                </c:pt>
                <c:pt idx="150">
                  <c:v>2018</c:v>
                </c:pt>
                <c:pt idx="151">
                  <c:v>2025</c:v>
                </c:pt>
                <c:pt idx="152">
                  <c:v>2033</c:v>
                </c:pt>
                <c:pt idx="153">
                  <c:v>2040</c:v>
                </c:pt>
                <c:pt idx="154">
                  <c:v>2047</c:v>
                </c:pt>
                <c:pt idx="155">
                  <c:v>2055</c:v>
                </c:pt>
                <c:pt idx="156">
                  <c:v>2062</c:v>
                </c:pt>
                <c:pt idx="157">
                  <c:v>2070</c:v>
                </c:pt>
                <c:pt idx="158">
                  <c:v>2077</c:v>
                </c:pt>
                <c:pt idx="159">
                  <c:v>2085</c:v>
                </c:pt>
                <c:pt idx="160">
                  <c:v>2092</c:v>
                </c:pt>
                <c:pt idx="161">
                  <c:v>2099</c:v>
                </c:pt>
                <c:pt idx="162">
                  <c:v>2107</c:v>
                </c:pt>
                <c:pt idx="163">
                  <c:v>2114</c:v>
                </c:pt>
                <c:pt idx="164">
                  <c:v>2122</c:v>
                </c:pt>
                <c:pt idx="165">
                  <c:v>2129</c:v>
                </c:pt>
                <c:pt idx="166">
                  <c:v>2136</c:v>
                </c:pt>
                <c:pt idx="167">
                  <c:v>2144</c:v>
                </c:pt>
                <c:pt idx="168">
                  <c:v>2151</c:v>
                </c:pt>
                <c:pt idx="169">
                  <c:v>2159</c:v>
                </c:pt>
                <c:pt idx="170">
                  <c:v>2166</c:v>
                </c:pt>
                <c:pt idx="171">
                  <c:v>2174</c:v>
                </c:pt>
                <c:pt idx="172">
                  <c:v>2181</c:v>
                </c:pt>
                <c:pt idx="173">
                  <c:v>2188</c:v>
                </c:pt>
                <c:pt idx="174">
                  <c:v>2196</c:v>
                </c:pt>
                <c:pt idx="175">
                  <c:v>2203</c:v>
                </c:pt>
                <c:pt idx="176">
                  <c:v>2211</c:v>
                </c:pt>
                <c:pt idx="177">
                  <c:v>2218</c:v>
                </c:pt>
                <c:pt idx="178">
                  <c:v>2226</c:v>
                </c:pt>
                <c:pt idx="179">
                  <c:v>2233</c:v>
                </c:pt>
                <c:pt idx="180">
                  <c:v>2240</c:v>
                </c:pt>
                <c:pt idx="181">
                  <c:v>2248</c:v>
                </c:pt>
                <c:pt idx="182">
                  <c:v>2255</c:v>
                </c:pt>
                <c:pt idx="183">
                  <c:v>2263</c:v>
                </c:pt>
                <c:pt idx="184">
                  <c:v>2270</c:v>
                </c:pt>
                <c:pt idx="185">
                  <c:v>2277</c:v>
                </c:pt>
                <c:pt idx="186">
                  <c:v>2285</c:v>
                </c:pt>
                <c:pt idx="187">
                  <c:v>2292</c:v>
                </c:pt>
                <c:pt idx="188">
                  <c:v>2300</c:v>
                </c:pt>
                <c:pt idx="189">
                  <c:v>2307</c:v>
                </c:pt>
                <c:pt idx="190">
                  <c:v>2315</c:v>
                </c:pt>
                <c:pt idx="191">
                  <c:v>2322</c:v>
                </c:pt>
                <c:pt idx="192">
                  <c:v>2329</c:v>
                </c:pt>
                <c:pt idx="193">
                  <c:v>2337</c:v>
                </c:pt>
                <c:pt idx="194">
                  <c:v>2344</c:v>
                </c:pt>
                <c:pt idx="195">
                  <c:v>2352</c:v>
                </c:pt>
                <c:pt idx="196">
                  <c:v>2359</c:v>
                </c:pt>
                <c:pt idx="197">
                  <c:v>2366</c:v>
                </c:pt>
                <c:pt idx="198">
                  <c:v>2374</c:v>
                </c:pt>
                <c:pt idx="199">
                  <c:v>2381</c:v>
                </c:pt>
                <c:pt idx="200">
                  <c:v>2389</c:v>
                </c:pt>
                <c:pt idx="201">
                  <c:v>2396</c:v>
                </c:pt>
                <c:pt idx="202">
                  <c:v>2404</c:v>
                </c:pt>
                <c:pt idx="203">
                  <c:v>2411</c:v>
                </c:pt>
                <c:pt idx="204">
                  <c:v>2418</c:v>
                </c:pt>
                <c:pt idx="205">
                  <c:v>2426</c:v>
                </c:pt>
                <c:pt idx="206">
                  <c:v>2433</c:v>
                </c:pt>
                <c:pt idx="207">
                  <c:v>2441</c:v>
                </c:pt>
                <c:pt idx="208">
                  <c:v>2448</c:v>
                </c:pt>
                <c:pt idx="209">
                  <c:v>2455</c:v>
                </c:pt>
                <c:pt idx="210">
                  <c:v>2463</c:v>
                </c:pt>
                <c:pt idx="211">
                  <c:v>2470</c:v>
                </c:pt>
                <c:pt idx="212">
                  <c:v>2478</c:v>
                </c:pt>
                <c:pt idx="213">
                  <c:v>2485</c:v>
                </c:pt>
                <c:pt idx="214">
                  <c:v>2493</c:v>
                </c:pt>
                <c:pt idx="215">
                  <c:v>2500</c:v>
                </c:pt>
                <c:pt idx="216">
                  <c:v>2507</c:v>
                </c:pt>
                <c:pt idx="217">
                  <c:v>2515</c:v>
                </c:pt>
                <c:pt idx="218">
                  <c:v>2522</c:v>
                </c:pt>
                <c:pt idx="219">
                  <c:v>2530</c:v>
                </c:pt>
                <c:pt idx="220">
                  <c:v>2537</c:v>
                </c:pt>
                <c:pt idx="221">
                  <c:v>2545</c:v>
                </c:pt>
                <c:pt idx="222">
                  <c:v>2552</c:v>
                </c:pt>
                <c:pt idx="223">
                  <c:v>2559</c:v>
                </c:pt>
                <c:pt idx="224">
                  <c:v>2567</c:v>
                </c:pt>
                <c:pt idx="225">
                  <c:v>2574</c:v>
                </c:pt>
                <c:pt idx="226">
                  <c:v>2582</c:v>
                </c:pt>
                <c:pt idx="227">
                  <c:v>2589</c:v>
                </c:pt>
                <c:pt idx="228">
                  <c:v>2596</c:v>
                </c:pt>
                <c:pt idx="229">
                  <c:v>2604</c:v>
                </c:pt>
                <c:pt idx="230">
                  <c:v>2611</c:v>
                </c:pt>
                <c:pt idx="231">
                  <c:v>2619</c:v>
                </c:pt>
                <c:pt idx="232">
                  <c:v>2626</c:v>
                </c:pt>
                <c:pt idx="233">
                  <c:v>2634</c:v>
                </c:pt>
                <c:pt idx="234">
                  <c:v>2641</c:v>
                </c:pt>
                <c:pt idx="235">
                  <c:v>2648</c:v>
                </c:pt>
                <c:pt idx="236">
                  <c:v>2656</c:v>
                </c:pt>
                <c:pt idx="237">
                  <c:v>2663</c:v>
                </c:pt>
                <c:pt idx="238">
                  <c:v>2671</c:v>
                </c:pt>
                <c:pt idx="239">
                  <c:v>2678</c:v>
                </c:pt>
                <c:pt idx="240">
                  <c:v>2685</c:v>
                </c:pt>
                <c:pt idx="241">
                  <c:v>2693</c:v>
                </c:pt>
                <c:pt idx="242">
                  <c:v>2700</c:v>
                </c:pt>
                <c:pt idx="243">
                  <c:v>2708</c:v>
                </c:pt>
                <c:pt idx="244">
                  <c:v>2715</c:v>
                </c:pt>
                <c:pt idx="245">
                  <c:v>2723</c:v>
                </c:pt>
                <c:pt idx="246">
                  <c:v>2730</c:v>
                </c:pt>
                <c:pt idx="247">
                  <c:v>2737</c:v>
                </c:pt>
                <c:pt idx="248">
                  <c:v>2745</c:v>
                </c:pt>
                <c:pt idx="249">
                  <c:v>2752</c:v>
                </c:pt>
                <c:pt idx="250">
                  <c:v>2760</c:v>
                </c:pt>
                <c:pt idx="251">
                  <c:v>2767</c:v>
                </c:pt>
                <c:pt idx="252">
                  <c:v>2774</c:v>
                </c:pt>
                <c:pt idx="253">
                  <c:v>2782</c:v>
                </c:pt>
                <c:pt idx="254">
                  <c:v>2789</c:v>
                </c:pt>
                <c:pt idx="255">
                  <c:v>2797</c:v>
                </c:pt>
                <c:pt idx="256">
                  <c:v>2804</c:v>
                </c:pt>
                <c:pt idx="257">
                  <c:v>2812</c:v>
                </c:pt>
                <c:pt idx="258">
                  <c:v>2819</c:v>
                </c:pt>
                <c:pt idx="259">
                  <c:v>2826</c:v>
                </c:pt>
                <c:pt idx="260">
                  <c:v>2834</c:v>
                </c:pt>
                <c:pt idx="261">
                  <c:v>2841</c:v>
                </c:pt>
                <c:pt idx="262">
                  <c:v>2849</c:v>
                </c:pt>
                <c:pt idx="263">
                  <c:v>2856</c:v>
                </c:pt>
                <c:pt idx="264">
                  <c:v>2864</c:v>
                </c:pt>
                <c:pt idx="265">
                  <c:v>2871</c:v>
                </c:pt>
                <c:pt idx="266">
                  <c:v>2878</c:v>
                </c:pt>
                <c:pt idx="267">
                  <c:v>2886</c:v>
                </c:pt>
                <c:pt idx="268">
                  <c:v>2893</c:v>
                </c:pt>
                <c:pt idx="269">
                  <c:v>2901</c:v>
                </c:pt>
                <c:pt idx="270">
                  <c:v>2908</c:v>
                </c:pt>
                <c:pt idx="271">
                  <c:v>2915</c:v>
                </c:pt>
                <c:pt idx="272">
                  <c:v>2923</c:v>
                </c:pt>
                <c:pt idx="273">
                  <c:v>2930</c:v>
                </c:pt>
                <c:pt idx="274">
                  <c:v>2938</c:v>
                </c:pt>
                <c:pt idx="275">
                  <c:v>2945</c:v>
                </c:pt>
                <c:pt idx="276">
                  <c:v>2953</c:v>
                </c:pt>
                <c:pt idx="277">
                  <c:v>2960</c:v>
                </c:pt>
                <c:pt idx="278">
                  <c:v>2967</c:v>
                </c:pt>
                <c:pt idx="279">
                  <c:v>2975</c:v>
                </c:pt>
                <c:pt idx="280">
                  <c:v>2982</c:v>
                </c:pt>
                <c:pt idx="281">
                  <c:v>2990</c:v>
                </c:pt>
                <c:pt idx="282">
                  <c:v>2997</c:v>
                </c:pt>
                <c:pt idx="283">
                  <c:v>3004</c:v>
                </c:pt>
                <c:pt idx="284">
                  <c:v>3012</c:v>
                </c:pt>
                <c:pt idx="285">
                  <c:v>3019</c:v>
                </c:pt>
                <c:pt idx="286">
                  <c:v>3027</c:v>
                </c:pt>
                <c:pt idx="287">
                  <c:v>3034</c:v>
                </c:pt>
                <c:pt idx="288">
                  <c:v>3042</c:v>
                </c:pt>
                <c:pt idx="289">
                  <c:v>3049</c:v>
                </c:pt>
                <c:pt idx="290">
                  <c:v>3056</c:v>
                </c:pt>
                <c:pt idx="291">
                  <c:v>3064</c:v>
                </c:pt>
                <c:pt idx="292">
                  <c:v>3071</c:v>
                </c:pt>
                <c:pt idx="293">
                  <c:v>3079</c:v>
                </c:pt>
                <c:pt idx="294">
                  <c:v>3086</c:v>
                </c:pt>
                <c:pt idx="295">
                  <c:v>3093</c:v>
                </c:pt>
                <c:pt idx="296">
                  <c:v>3101</c:v>
                </c:pt>
                <c:pt idx="297">
                  <c:v>3108</c:v>
                </c:pt>
                <c:pt idx="298">
                  <c:v>3116</c:v>
                </c:pt>
                <c:pt idx="299">
                  <c:v>3123</c:v>
                </c:pt>
                <c:pt idx="300">
                  <c:v>3131</c:v>
                </c:pt>
                <c:pt idx="301">
                  <c:v>3138</c:v>
                </c:pt>
                <c:pt idx="302">
                  <c:v>3145</c:v>
                </c:pt>
                <c:pt idx="303">
                  <c:v>3153</c:v>
                </c:pt>
                <c:pt idx="304">
                  <c:v>3160</c:v>
                </c:pt>
                <c:pt idx="305">
                  <c:v>3168</c:v>
                </c:pt>
                <c:pt idx="306">
                  <c:v>3175</c:v>
                </c:pt>
                <c:pt idx="307">
                  <c:v>3182</c:v>
                </c:pt>
                <c:pt idx="308">
                  <c:v>3190</c:v>
                </c:pt>
                <c:pt idx="309">
                  <c:v>3197</c:v>
                </c:pt>
                <c:pt idx="310">
                  <c:v>3205</c:v>
                </c:pt>
                <c:pt idx="311">
                  <c:v>3212</c:v>
                </c:pt>
                <c:pt idx="312">
                  <c:v>3220</c:v>
                </c:pt>
                <c:pt idx="313">
                  <c:v>3227</c:v>
                </c:pt>
                <c:pt idx="314">
                  <c:v>3234</c:v>
                </c:pt>
                <c:pt idx="315">
                  <c:v>3242</c:v>
                </c:pt>
                <c:pt idx="316">
                  <c:v>3249</c:v>
                </c:pt>
                <c:pt idx="317">
                  <c:v>3257</c:v>
                </c:pt>
                <c:pt idx="318">
                  <c:v>3264</c:v>
                </c:pt>
                <c:pt idx="319">
                  <c:v>3272</c:v>
                </c:pt>
                <c:pt idx="320">
                  <c:v>3279</c:v>
                </c:pt>
                <c:pt idx="321">
                  <c:v>3286</c:v>
                </c:pt>
                <c:pt idx="322">
                  <c:v>3294</c:v>
                </c:pt>
                <c:pt idx="323">
                  <c:v>3301</c:v>
                </c:pt>
                <c:pt idx="324">
                  <c:v>3309</c:v>
                </c:pt>
                <c:pt idx="325">
                  <c:v>3316</c:v>
                </c:pt>
                <c:pt idx="326">
                  <c:v>3323</c:v>
                </c:pt>
                <c:pt idx="327">
                  <c:v>3331</c:v>
                </c:pt>
                <c:pt idx="328">
                  <c:v>3338</c:v>
                </c:pt>
                <c:pt idx="329">
                  <c:v>3346</c:v>
                </c:pt>
                <c:pt idx="330">
                  <c:v>3353</c:v>
                </c:pt>
                <c:pt idx="331">
                  <c:v>3361</c:v>
                </c:pt>
                <c:pt idx="332">
                  <c:v>3368</c:v>
                </c:pt>
                <c:pt idx="333">
                  <c:v>3375</c:v>
                </c:pt>
                <c:pt idx="334">
                  <c:v>3383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C5-479F-A959-35509313C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250575"/>
        <c:axId val="572242895"/>
      </c:scatterChart>
      <c:valAx>
        <c:axId val="5722505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42895"/>
        <c:crosses val="autoZero"/>
        <c:crossBetween val="midCat"/>
      </c:valAx>
      <c:valAx>
        <c:axId val="572242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505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20</xdr:col>
      <xdr:colOff>419862</xdr:colOff>
      <xdr:row>28</xdr:row>
      <xdr:rowOff>151738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4DBC67-AE73-9F7F-8E6F-FAA9A89D8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9913" y="190500"/>
          <a:ext cx="7161905" cy="52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9525</xdr:colOff>
      <xdr:row>18</xdr:row>
      <xdr:rowOff>171450</xdr:rowOff>
    </xdr:from>
    <xdr:to>
      <xdr:col>23</xdr:col>
      <xdr:colOff>76200</xdr:colOff>
      <xdr:row>39</xdr:row>
      <xdr:rowOff>76200</xdr:rowOff>
    </xdr:to>
    <xdr:pic>
      <xdr:nvPicPr>
        <xdr:cNvPr id="2" name="dimg_ShM8aobcGtSjqtsPiqfCqQk_135" descr="What is Micro USB Pinout and Types (FAQs)">
          <a:extLst>
            <a:ext uri="{FF2B5EF4-FFF2-40B4-BE49-F238E27FC236}">
              <a16:creationId xmlns:a16="http://schemas.microsoft.com/office/drawing/2014/main" id="{6424E550-EC3B-3FA4-0880-A0C539AE1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4425" y="3771900"/>
          <a:ext cx="6772275" cy="410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8</xdr:row>
      <xdr:rowOff>138112</xdr:rowOff>
    </xdr:from>
    <xdr:to>
      <xdr:col>9</xdr:col>
      <xdr:colOff>357187</xdr:colOff>
      <xdr:row>23</xdr:row>
      <xdr:rowOff>23812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E98C33-4FEC-FD59-AAB8-9FB46DF48B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133350</xdr:colOff>
      <xdr:row>3</xdr:row>
      <xdr:rowOff>71437</xdr:rowOff>
    </xdr:from>
    <xdr:to>
      <xdr:col>20</xdr:col>
      <xdr:colOff>438150</xdr:colOff>
      <xdr:row>17</xdr:row>
      <xdr:rowOff>147637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41ABA22-64CB-5905-8B45-FD1461738C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U44"/>
  <sheetViews>
    <sheetView zoomScale="115" zoomScaleNormal="115" workbookViewId="0">
      <selection activeCell="F3" sqref="F3"/>
    </sheetView>
  </sheetViews>
  <sheetFormatPr defaultRowHeight="15" x14ac:dyDescent="0.25"/>
  <cols>
    <col min="1" max="1" width="23.5703125" customWidth="1"/>
    <col min="2" max="2" width="10" style="1" customWidth="1"/>
    <col min="3" max="3" width="6.5703125" style="2" customWidth="1"/>
    <col min="4" max="4" width="5.140625" style="2" customWidth="1"/>
    <col min="5" max="5" width="6" style="2" customWidth="1"/>
    <col min="6" max="6" width="9.140625" style="2" customWidth="1"/>
    <col min="7" max="7" width="30.28515625" customWidth="1"/>
    <col min="8" max="8" width="5.85546875" customWidth="1"/>
  </cols>
  <sheetData>
    <row r="1" spans="1:11" x14ac:dyDescent="0.25">
      <c r="A1" t="s">
        <v>170</v>
      </c>
      <c r="C1" s="2" t="s">
        <v>91</v>
      </c>
      <c r="E1" s="2" t="s">
        <v>91</v>
      </c>
      <c r="G1" s="7"/>
    </row>
    <row r="2" spans="1:11" x14ac:dyDescent="0.25">
      <c r="A2" s="11" t="s">
        <v>216</v>
      </c>
      <c r="B2" s="11" t="s">
        <v>3</v>
      </c>
      <c r="C2" s="19">
        <v>1</v>
      </c>
      <c r="D2" s="22"/>
      <c r="E2" s="20">
        <f t="shared" ref="E2:E15" si="0">E3+1</f>
        <v>32</v>
      </c>
      <c r="F2" s="23" t="s">
        <v>0</v>
      </c>
      <c r="G2" s="24" t="s">
        <v>211</v>
      </c>
    </row>
    <row r="3" spans="1:11" x14ac:dyDescent="0.25">
      <c r="A3" s="8" t="s">
        <v>210</v>
      </c>
      <c r="B3" s="8" t="s">
        <v>15</v>
      </c>
      <c r="C3" s="3">
        <v>2</v>
      </c>
      <c r="E3" s="4">
        <f t="shared" si="0"/>
        <v>31</v>
      </c>
      <c r="F3" s="23" t="s">
        <v>22</v>
      </c>
      <c r="G3" s="24" t="s">
        <v>213</v>
      </c>
    </row>
    <row r="4" spans="1:11" x14ac:dyDescent="0.25">
      <c r="A4" s="1"/>
      <c r="B4" s="1" t="s">
        <v>171</v>
      </c>
      <c r="C4" s="3">
        <v>3</v>
      </c>
      <c r="E4" s="4">
        <f t="shared" si="0"/>
        <v>30</v>
      </c>
      <c r="F4" s="2" t="s">
        <v>41</v>
      </c>
    </row>
    <row r="5" spans="1:11" x14ac:dyDescent="0.25">
      <c r="A5" s="1" t="s">
        <v>217</v>
      </c>
      <c r="B5" s="1" t="s">
        <v>37</v>
      </c>
      <c r="C5" s="3">
        <v>4</v>
      </c>
      <c r="E5" s="4">
        <f t="shared" si="0"/>
        <v>29</v>
      </c>
      <c r="F5" s="18" t="s">
        <v>19</v>
      </c>
      <c r="G5" s="28" t="s">
        <v>214</v>
      </c>
    </row>
    <row r="6" spans="1:11" x14ac:dyDescent="0.25">
      <c r="A6" s="1"/>
      <c r="B6" s="1" t="s">
        <v>38</v>
      </c>
      <c r="C6" s="3">
        <v>5</v>
      </c>
      <c r="E6" s="4">
        <f t="shared" si="0"/>
        <v>28</v>
      </c>
      <c r="F6" s="2" t="s">
        <v>40</v>
      </c>
    </row>
    <row r="7" spans="1:11" x14ac:dyDescent="0.25">
      <c r="A7" s="1"/>
      <c r="B7" s="1" t="s">
        <v>172</v>
      </c>
      <c r="C7" s="3">
        <v>6</v>
      </c>
      <c r="E7" s="4">
        <f t="shared" si="0"/>
        <v>27</v>
      </c>
      <c r="F7" s="2" t="s">
        <v>157</v>
      </c>
      <c r="G7" t="s">
        <v>158</v>
      </c>
    </row>
    <row r="8" spans="1:11" x14ac:dyDescent="0.25">
      <c r="A8" s="1"/>
      <c r="B8" s="1" t="s">
        <v>173</v>
      </c>
      <c r="C8" s="3">
        <v>7</v>
      </c>
      <c r="E8" s="4">
        <f t="shared" si="0"/>
        <v>26</v>
      </c>
      <c r="F8" s="2" t="s">
        <v>155</v>
      </c>
      <c r="G8" s="7" t="s">
        <v>156</v>
      </c>
    </row>
    <row r="9" spans="1:11" x14ac:dyDescent="0.25">
      <c r="A9" s="1"/>
      <c r="B9" s="1" t="s">
        <v>174</v>
      </c>
      <c r="C9" s="3">
        <v>8</v>
      </c>
      <c r="E9" s="4">
        <f t="shared" si="0"/>
        <v>25</v>
      </c>
      <c r="F9" s="25" t="s">
        <v>21</v>
      </c>
      <c r="G9" s="26" t="s">
        <v>209</v>
      </c>
    </row>
    <row r="10" spans="1:11" x14ac:dyDescent="0.25">
      <c r="B10" s="1" t="s">
        <v>9</v>
      </c>
      <c r="C10" s="3">
        <v>9</v>
      </c>
      <c r="E10" s="4">
        <f t="shared" si="0"/>
        <v>24</v>
      </c>
      <c r="F10" s="25" t="s">
        <v>23</v>
      </c>
      <c r="G10" s="26" t="s">
        <v>208</v>
      </c>
    </row>
    <row r="11" spans="1:11" x14ac:dyDescent="0.25">
      <c r="A11" s="11" t="s">
        <v>216</v>
      </c>
      <c r="B11" s="11" t="s">
        <v>10</v>
      </c>
      <c r="C11" s="3">
        <v>10</v>
      </c>
      <c r="E11" s="4">
        <f t="shared" si="0"/>
        <v>23</v>
      </c>
      <c r="F11" s="25" t="s">
        <v>153</v>
      </c>
      <c r="G11" s="26" t="s">
        <v>207</v>
      </c>
    </row>
    <row r="12" spans="1:11" x14ac:dyDescent="0.25">
      <c r="A12" s="1"/>
      <c r="B12" s="1" t="s">
        <v>11</v>
      </c>
      <c r="C12" s="3">
        <v>11</v>
      </c>
      <c r="E12" s="4">
        <f t="shared" si="0"/>
        <v>22</v>
      </c>
      <c r="F12" s="17" t="s">
        <v>24</v>
      </c>
      <c r="G12" s="29" t="s">
        <v>218</v>
      </c>
    </row>
    <row r="13" spans="1:11" x14ac:dyDescent="0.25">
      <c r="A13" s="1" t="s">
        <v>176</v>
      </c>
      <c r="B13" s="1" t="s">
        <v>12</v>
      </c>
      <c r="C13" s="3">
        <v>12</v>
      </c>
      <c r="E13" s="4">
        <f t="shared" si="0"/>
        <v>21</v>
      </c>
      <c r="F13" s="2" t="s">
        <v>39</v>
      </c>
      <c r="G13" s="7" t="s">
        <v>342</v>
      </c>
    </row>
    <row r="14" spans="1:11" x14ac:dyDescent="0.25">
      <c r="A14" s="1" t="s">
        <v>175</v>
      </c>
      <c r="B14" s="1" t="s">
        <v>13</v>
      </c>
      <c r="C14" s="3">
        <v>13</v>
      </c>
      <c r="E14" s="4">
        <f t="shared" si="0"/>
        <v>20</v>
      </c>
      <c r="F14" s="25" t="s">
        <v>29</v>
      </c>
      <c r="G14" s="26" t="s">
        <v>212</v>
      </c>
    </row>
    <row r="15" spans="1:11" x14ac:dyDescent="0.25">
      <c r="A15" s="11" t="s">
        <v>216</v>
      </c>
      <c r="B15" s="11" t="s">
        <v>14</v>
      </c>
      <c r="C15" s="3">
        <v>14</v>
      </c>
      <c r="E15" s="4">
        <f t="shared" si="0"/>
        <v>19</v>
      </c>
      <c r="F15" s="14" t="s">
        <v>55</v>
      </c>
      <c r="G15" s="27" t="s">
        <v>215</v>
      </c>
      <c r="I15" s="7"/>
      <c r="J15" s="7"/>
      <c r="K15" s="7"/>
    </row>
    <row r="16" spans="1:11" x14ac:dyDescent="0.25">
      <c r="A16" s="1"/>
      <c r="B16" s="1" t="s">
        <v>1</v>
      </c>
      <c r="C16" s="3">
        <v>15</v>
      </c>
      <c r="E16" s="4">
        <f>E17+1</f>
        <v>18</v>
      </c>
      <c r="F16" s="2" t="s">
        <v>28</v>
      </c>
      <c r="I16" s="7"/>
      <c r="J16" s="7"/>
      <c r="K16" s="7"/>
    </row>
    <row r="17" spans="1:1023 1029:2047 2053:3071 3077:4095 4101:5119 5125:6143 6149:7167 7173:8191 8197:9215 9221:10239 10245:11263 11269:12287 12293:13311 13317:14335 14341:15359 15365:16375" x14ac:dyDescent="0.25">
      <c r="A17" s="1"/>
      <c r="B17" s="1" t="s">
        <v>88</v>
      </c>
      <c r="C17" s="5">
        <v>16</v>
      </c>
      <c r="D17" s="21"/>
      <c r="E17" s="6">
        <v>17</v>
      </c>
      <c r="F17" s="13" t="s">
        <v>27</v>
      </c>
      <c r="G17" s="12" t="s">
        <v>216</v>
      </c>
      <c r="I17" s="7"/>
      <c r="J17" s="7"/>
      <c r="K17" s="7"/>
    </row>
    <row r="18" spans="1:1023 1029:2047 2053:3071 3077:4095 4101:5119 5125:6143 6149:7167 7173:8191 8197:9215 9221:10239 10245:11263 11269:12287 12293:13311 13317:14335 14341:15359 15365:16375" x14ac:dyDescent="0.25">
      <c r="A18" s="1"/>
      <c r="I18" s="7"/>
      <c r="J18" s="7"/>
      <c r="K18" s="7"/>
    </row>
    <row r="19" spans="1:1023 1029:2047 2053:3071 3077:4095 4101:5119 5125:6143 6149:7167 7173:8191 8197:9215 9221:10239 10245:11263 11269:12287 12293:13311 13317:14335 14341:15359 15365:16375" x14ac:dyDescent="0.25">
      <c r="A19" s="1" t="s">
        <v>333</v>
      </c>
      <c r="B19" s="1">
        <f>32-6</f>
        <v>26</v>
      </c>
      <c r="I19" s="7"/>
      <c r="J19" s="7"/>
      <c r="K19" s="7"/>
    </row>
    <row r="20" spans="1:1023 1029:2047 2053:3071 3077:4095 4101:5119 5125:6143 6149:7167 7173:8191 8197:9215 9221:10239 10245:11263 11269:12287 12293:13311 13317:14335 14341:15359 15365:16375" x14ac:dyDescent="0.25">
      <c r="I20" s="7"/>
      <c r="J20" s="7"/>
      <c r="K20" s="7"/>
    </row>
    <row r="21" spans="1:1023 1029:2047 2053:3071 3077:4095 4101:5119 5125:6143 6149:7167 7173:8191 8197:9215 9221:10239 10245:11263 11269:12287 12293:13311 13317:14335 14341:15359 15365:16375" x14ac:dyDescent="0.25">
      <c r="A21" t="s">
        <v>340</v>
      </c>
      <c r="I21" s="7"/>
      <c r="J21" s="7"/>
      <c r="K21" s="7"/>
    </row>
    <row r="22" spans="1:1023 1029:2047 2053:3071 3077:4095 4101:5119 5125:6143 6149:7167 7173:8191 8197:9215 9221:10239 10245:11263 11269:12287 12293:13311 13317:14335 14341:15359 15365:16375" x14ac:dyDescent="0.25">
      <c r="A22" t="s">
        <v>341</v>
      </c>
      <c r="I22" s="7"/>
      <c r="J22" s="7"/>
      <c r="K22" s="7"/>
    </row>
    <row r="23" spans="1:1023 1029:2047 2053:3071 3077:4095 4101:5119 5125:6143 6149:7167 7173:8191 8197:9215 9221:10239 10245:11263 11269:12287 12293:13311 13317:14335 14341:15359 15365:16375" x14ac:dyDescent="0.25">
      <c r="I23" s="7"/>
      <c r="J23" s="7"/>
      <c r="K23" s="7"/>
    </row>
    <row r="24" spans="1:1023 1029:2047 2053:3071 3077:4095 4101:5119 5125:6143 6149:7167 7173:8191 8197:9215 9221:10239 10245:11263 11269:12287 12293:13311 13317:14335 14341:15359 15365:16375" x14ac:dyDescent="0.25">
      <c r="I24" s="7"/>
      <c r="J24" s="7"/>
      <c r="K24" s="7"/>
    </row>
    <row r="25" spans="1:1023 1029:2047 2053:3071 3077:4095 4101:5119 5125:6143 6149:7167 7173:8191 8197:9215 9221:10239 10245:11263 11269:12287 12293:13311 13317:14335 14341:15359 15365:16375" x14ac:dyDescent="0.25">
      <c r="I25" s="7"/>
      <c r="J25" s="7"/>
      <c r="K25" s="7"/>
    </row>
    <row r="26" spans="1:1023 1029:2047 2053:3071 3077:4095 4101:5119 5125:6143 6149:7167 7173:8191 8197:9215 9221:10239 10245:11263 11269:12287 12293:13311 13317:14335 14341:15359 15365:16375" x14ac:dyDescent="0.25">
      <c r="I26" s="7"/>
      <c r="J26" s="7"/>
      <c r="K26" s="7"/>
    </row>
    <row r="27" spans="1:1023 1029:2047 2053:3071 3077:4095 4101:5119 5125:6143 6149:7167 7173:8191 8197:9215 9221:10239 10245:11263 11269:12287 12293:13311 13317:14335 14341:15359 15365:16375" x14ac:dyDescent="0.25">
      <c r="C27" s="1"/>
      <c r="D27" s="1"/>
      <c r="E27" s="1"/>
      <c r="I27" s="7"/>
      <c r="J27" s="7"/>
      <c r="K27" s="7"/>
    </row>
    <row r="28" spans="1:1023 1029:2047 2053:3071 3077:4095 4101:5119 5125:6143 6149:7167 7173:8191 8197:9215 9221:10239 10245:11263 11269:12287 12293:13311 13317:14335 14341:15359 15365:16375" x14ac:dyDescent="0.25">
      <c r="I28" s="7"/>
      <c r="J28" s="7"/>
      <c r="K28" s="7"/>
    </row>
    <row r="29" spans="1:1023 1029:2047 2053:3071 3077:4095 4101:5119 5125:6143 6149:7167 7173:8191 8197:9215 9221:10239 10245:11263 11269:12287 12293:13311 13317:14335 14341:15359 15365:16375" x14ac:dyDescent="0.25">
      <c r="K29" s="7"/>
    </row>
    <row r="30" spans="1:1023 1029:2047 2053:3071 3077:4095 4101:5119 5125:6143 6149:7167 7173:8191 8197:9215 9221:10239 10245:11263 11269:12287 12293:13311 13317:14335 14341:15359 15365:16375" x14ac:dyDescent="0.25">
      <c r="I30" s="7"/>
      <c r="J30" s="7"/>
    </row>
    <row r="31" spans="1:1023 1029:2047 2053:3071 3077:4095 4101:5119 5125:6143 6149:7167 7173:8191 8197:9215 9221:10239 10245:11263 11269:12287 12293:13311 13317:14335 14341:15359 15365:16375" x14ac:dyDescent="0.25">
      <c r="B31"/>
      <c r="C31"/>
      <c r="D31"/>
      <c r="E31"/>
      <c r="F31"/>
      <c r="M31" s="2"/>
      <c r="N31" s="2"/>
      <c r="O31" s="2"/>
      <c r="U31" s="2"/>
      <c r="V31" s="2"/>
      <c r="W31" s="2"/>
      <c r="AC31" s="2"/>
      <c r="AD31" s="2"/>
      <c r="AE31" s="2"/>
      <c r="AK31" s="2"/>
      <c r="AL31" s="2"/>
      <c r="AM31" s="2"/>
      <c r="AS31" s="2"/>
      <c r="AT31" s="2"/>
      <c r="AU31" s="2"/>
      <c r="BA31" s="2"/>
      <c r="BB31" s="2"/>
      <c r="BC31" s="2"/>
      <c r="BI31" s="2"/>
      <c r="BJ31" s="2"/>
      <c r="BK31" s="2"/>
      <c r="BQ31" s="2"/>
      <c r="BR31" s="2"/>
      <c r="BS31" s="2"/>
      <c r="BY31" s="2"/>
      <c r="BZ31" s="2"/>
      <c r="CA31" s="2"/>
      <c r="CG31" s="2"/>
      <c r="CH31" s="2"/>
      <c r="CI31" s="2"/>
      <c r="CO31" s="2"/>
      <c r="CP31" s="2"/>
      <c r="CQ31" s="2"/>
      <c r="CW31" s="2"/>
      <c r="CX31" s="2"/>
      <c r="CY31" s="2"/>
      <c r="DE31" s="2"/>
      <c r="DF31" s="2"/>
      <c r="DG31" s="2"/>
      <c r="DM31" s="2"/>
      <c r="DN31" s="2"/>
      <c r="DO31" s="2"/>
      <c r="DU31" s="2"/>
      <c r="DV31" s="2"/>
      <c r="DW31" s="2"/>
      <c r="EC31" s="2"/>
      <c r="ED31" s="2"/>
      <c r="EE31" s="2"/>
      <c r="EK31" s="2"/>
      <c r="EL31" s="2"/>
      <c r="EM31" s="2"/>
      <c r="ES31" s="2"/>
      <c r="ET31" s="2"/>
      <c r="EU31" s="2"/>
      <c r="FA31" s="2"/>
      <c r="FB31" s="2"/>
      <c r="FC31" s="2"/>
      <c r="FI31" s="2"/>
      <c r="FJ31" s="2"/>
      <c r="FK31" s="2"/>
      <c r="FQ31" s="2"/>
      <c r="FR31" s="2"/>
      <c r="FS31" s="2"/>
      <c r="FY31" s="2"/>
      <c r="FZ31" s="2"/>
      <c r="GA31" s="2"/>
      <c r="GG31" s="2"/>
      <c r="GH31" s="2"/>
      <c r="GI31" s="2"/>
      <c r="GO31" s="2"/>
      <c r="GP31" s="2"/>
      <c r="GQ31" s="2"/>
      <c r="GW31" s="2"/>
      <c r="GX31" s="2"/>
      <c r="GY31" s="2"/>
      <c r="HE31" s="2"/>
      <c r="HF31" s="2"/>
      <c r="HG31" s="2"/>
      <c r="HM31" s="2"/>
      <c r="HN31" s="2"/>
      <c r="HO31" s="2"/>
      <c r="HU31" s="2"/>
      <c r="HV31" s="2"/>
      <c r="HW31" s="2"/>
      <c r="IC31" s="2"/>
      <c r="ID31" s="2"/>
      <c r="IE31" s="2"/>
      <c r="IK31" s="2"/>
      <c r="IL31" s="2"/>
      <c r="IM31" s="2"/>
      <c r="IS31" s="2"/>
      <c r="IT31" s="2"/>
      <c r="IU31" s="2"/>
      <c r="JA31" s="2"/>
      <c r="JB31" s="2"/>
      <c r="JC31" s="2"/>
      <c r="JI31" s="2"/>
      <c r="JJ31" s="2"/>
      <c r="JK31" s="2"/>
      <c r="JQ31" s="2"/>
      <c r="JR31" s="2"/>
      <c r="JS31" s="2"/>
      <c r="JY31" s="2"/>
      <c r="JZ31" s="2"/>
      <c r="KA31" s="2"/>
      <c r="KG31" s="2"/>
      <c r="KH31" s="2"/>
      <c r="KI31" s="2"/>
      <c r="KO31" s="2"/>
      <c r="KP31" s="2"/>
      <c r="KQ31" s="2"/>
      <c r="KW31" s="2"/>
      <c r="KX31" s="2"/>
      <c r="KY31" s="2"/>
      <c r="LE31" s="2"/>
      <c r="LF31" s="2"/>
      <c r="LG31" s="2"/>
      <c r="LM31" s="2"/>
      <c r="LN31" s="2"/>
      <c r="LO31" s="2"/>
      <c r="LU31" s="2"/>
      <c r="LV31" s="2"/>
      <c r="LW31" s="2"/>
      <c r="MC31" s="2"/>
      <c r="MD31" s="2"/>
      <c r="ME31" s="2"/>
      <c r="MK31" s="2"/>
      <c r="ML31" s="2"/>
      <c r="MM31" s="2"/>
      <c r="MS31" s="2"/>
      <c r="MT31" s="2"/>
      <c r="MU31" s="2"/>
      <c r="NA31" s="2"/>
      <c r="NB31" s="2"/>
      <c r="NC31" s="2"/>
      <c r="NI31" s="2"/>
      <c r="NJ31" s="2"/>
      <c r="NK31" s="2"/>
      <c r="NQ31" s="2"/>
      <c r="NR31" s="2"/>
      <c r="NS31" s="2"/>
      <c r="NY31" s="2"/>
      <c r="NZ31" s="2"/>
      <c r="OA31" s="2"/>
      <c r="OG31" s="2"/>
      <c r="OH31" s="2"/>
      <c r="OI31" s="2"/>
      <c r="OO31" s="2"/>
      <c r="OP31" s="2"/>
      <c r="OQ31" s="2"/>
      <c r="OW31" s="2"/>
      <c r="OX31" s="2"/>
      <c r="OY31" s="2"/>
      <c r="PE31" s="2"/>
      <c r="PF31" s="2"/>
      <c r="PG31" s="2"/>
      <c r="PM31" s="2"/>
      <c r="PN31" s="2"/>
      <c r="PO31" s="2"/>
      <c r="PU31" s="2"/>
      <c r="PV31" s="2"/>
      <c r="PW31" s="2"/>
      <c r="QC31" s="2"/>
      <c r="QD31" s="2"/>
      <c r="QE31" s="2"/>
      <c r="QK31" s="2"/>
      <c r="QL31" s="2"/>
      <c r="QM31" s="2"/>
      <c r="QS31" s="2"/>
      <c r="QT31" s="2"/>
      <c r="QU31" s="2"/>
      <c r="RA31" s="2"/>
      <c r="RB31" s="2"/>
      <c r="RC31" s="2"/>
      <c r="RI31" s="2"/>
      <c r="RJ31" s="2"/>
      <c r="RK31" s="2"/>
      <c r="RQ31" s="2"/>
      <c r="RR31" s="2"/>
      <c r="RS31" s="2"/>
      <c r="RY31" s="2"/>
      <c r="RZ31" s="2"/>
      <c r="SA31" s="2"/>
      <c r="SG31" s="2"/>
      <c r="SH31" s="2"/>
      <c r="SI31" s="2"/>
      <c r="SO31" s="2"/>
      <c r="SP31" s="2"/>
      <c r="SQ31" s="2"/>
      <c r="SW31" s="2"/>
      <c r="SX31" s="2"/>
      <c r="SY31" s="2"/>
      <c r="TE31" s="2"/>
      <c r="TF31" s="2"/>
      <c r="TG31" s="2"/>
      <c r="TM31" s="2"/>
      <c r="TN31" s="2"/>
      <c r="TO31" s="2"/>
      <c r="TU31" s="2"/>
      <c r="TV31" s="2"/>
      <c r="TW31" s="2"/>
      <c r="UC31" s="2"/>
      <c r="UD31" s="2"/>
      <c r="UE31" s="2"/>
      <c r="UK31" s="2"/>
      <c r="UL31" s="2"/>
      <c r="UM31" s="2"/>
      <c r="US31" s="2"/>
      <c r="UT31" s="2"/>
      <c r="UU31" s="2"/>
      <c r="VA31" s="2"/>
      <c r="VB31" s="2"/>
      <c r="VC31" s="2"/>
      <c r="VI31" s="2"/>
      <c r="VJ31" s="2"/>
      <c r="VK31" s="2"/>
      <c r="VQ31" s="2"/>
      <c r="VR31" s="2"/>
      <c r="VS31" s="2"/>
      <c r="VY31" s="2"/>
      <c r="VZ31" s="2"/>
      <c r="WA31" s="2"/>
      <c r="WG31" s="2"/>
      <c r="WH31" s="2"/>
      <c r="WI31" s="2"/>
      <c r="WO31" s="2"/>
      <c r="WP31" s="2"/>
      <c r="WQ31" s="2"/>
      <c r="WW31" s="2"/>
      <c r="WX31" s="2"/>
      <c r="WY31" s="2"/>
      <c r="XE31" s="2"/>
      <c r="XF31" s="2"/>
      <c r="XG31" s="2"/>
      <c r="XM31" s="2"/>
      <c r="XN31" s="2"/>
      <c r="XO31" s="2"/>
      <c r="XU31" s="2"/>
      <c r="XV31" s="2"/>
      <c r="XW31" s="2"/>
      <c r="YC31" s="2"/>
      <c r="YD31" s="2"/>
      <c r="YE31" s="2"/>
      <c r="YK31" s="2"/>
      <c r="YL31" s="2"/>
      <c r="YM31" s="2"/>
      <c r="YS31" s="2"/>
      <c r="YT31" s="2"/>
      <c r="YU31" s="2"/>
      <c r="ZA31" s="2"/>
      <c r="ZB31" s="2"/>
      <c r="ZC31" s="2"/>
      <c r="ZI31" s="2"/>
      <c r="ZJ31" s="2"/>
      <c r="ZK31" s="2"/>
      <c r="ZQ31" s="2"/>
      <c r="ZR31" s="2"/>
      <c r="ZS31" s="2"/>
      <c r="ZY31" s="2"/>
      <c r="ZZ31" s="2"/>
      <c r="AAA31" s="2"/>
      <c r="AAG31" s="2"/>
      <c r="AAH31" s="2"/>
      <c r="AAI31" s="2"/>
      <c r="AAO31" s="2"/>
      <c r="AAP31" s="2"/>
      <c r="AAQ31" s="2"/>
      <c r="AAW31" s="2"/>
      <c r="AAX31" s="2"/>
      <c r="AAY31" s="2"/>
      <c r="ABE31" s="2"/>
      <c r="ABF31" s="2"/>
      <c r="ABG31" s="2"/>
      <c r="ABM31" s="2"/>
      <c r="ABN31" s="2"/>
      <c r="ABO31" s="2"/>
      <c r="ABU31" s="2"/>
      <c r="ABV31" s="2"/>
      <c r="ABW31" s="2"/>
      <c r="ACC31" s="2"/>
      <c r="ACD31" s="2"/>
      <c r="ACE31" s="2"/>
      <c r="ACK31" s="2"/>
      <c r="ACL31" s="2"/>
      <c r="ACM31" s="2"/>
      <c r="ACS31" s="2"/>
      <c r="ACT31" s="2"/>
      <c r="ACU31" s="2"/>
      <c r="ADA31" s="2"/>
      <c r="ADB31" s="2"/>
      <c r="ADC31" s="2"/>
      <c r="ADI31" s="2"/>
      <c r="ADJ31" s="2"/>
      <c r="ADK31" s="2"/>
      <c r="ADQ31" s="2"/>
      <c r="ADR31" s="2"/>
      <c r="ADS31" s="2"/>
      <c r="ADY31" s="2"/>
      <c r="ADZ31" s="2"/>
      <c r="AEA31" s="2"/>
      <c r="AEG31" s="2"/>
      <c r="AEH31" s="2"/>
      <c r="AEI31" s="2"/>
      <c r="AEO31" s="2"/>
      <c r="AEP31" s="2"/>
      <c r="AEQ31" s="2"/>
      <c r="AEW31" s="2"/>
      <c r="AEX31" s="2"/>
      <c r="AEY31" s="2"/>
      <c r="AFE31" s="2"/>
      <c r="AFF31" s="2"/>
      <c r="AFG31" s="2"/>
      <c r="AFM31" s="2"/>
      <c r="AFN31" s="2"/>
      <c r="AFO31" s="2"/>
      <c r="AFU31" s="2"/>
      <c r="AFV31" s="2"/>
      <c r="AFW31" s="2"/>
      <c r="AGC31" s="2"/>
      <c r="AGD31" s="2"/>
      <c r="AGE31" s="2"/>
      <c r="AGK31" s="2"/>
      <c r="AGL31" s="2"/>
      <c r="AGM31" s="2"/>
      <c r="AGS31" s="2"/>
      <c r="AGT31" s="2"/>
      <c r="AGU31" s="2"/>
      <c r="AHA31" s="2"/>
      <c r="AHB31" s="2"/>
      <c r="AHC31" s="2"/>
      <c r="AHI31" s="2"/>
      <c r="AHJ31" s="2"/>
      <c r="AHK31" s="2"/>
      <c r="AHQ31" s="2"/>
      <c r="AHR31" s="2"/>
      <c r="AHS31" s="2"/>
      <c r="AHY31" s="2"/>
      <c r="AHZ31" s="2"/>
      <c r="AIA31" s="2"/>
      <c r="AIG31" s="2"/>
      <c r="AIH31" s="2"/>
      <c r="AII31" s="2"/>
      <c r="AIO31" s="2"/>
      <c r="AIP31" s="2"/>
      <c r="AIQ31" s="2"/>
      <c r="AIW31" s="2"/>
      <c r="AIX31" s="2"/>
      <c r="AIY31" s="2"/>
      <c r="AJE31" s="2"/>
      <c r="AJF31" s="2"/>
      <c r="AJG31" s="2"/>
      <c r="AJM31" s="2"/>
      <c r="AJN31" s="2"/>
      <c r="AJO31" s="2"/>
      <c r="AJU31" s="2"/>
      <c r="AJV31" s="2"/>
      <c r="AJW31" s="2"/>
      <c r="AKC31" s="2"/>
      <c r="AKD31" s="2"/>
      <c r="AKE31" s="2"/>
      <c r="AKK31" s="2"/>
      <c r="AKL31" s="2"/>
      <c r="AKM31" s="2"/>
      <c r="AKS31" s="2"/>
      <c r="AKT31" s="2"/>
      <c r="AKU31" s="2"/>
      <c r="ALA31" s="2"/>
      <c r="ALB31" s="2"/>
      <c r="ALC31" s="2"/>
      <c r="ALI31" s="2"/>
      <c r="ALJ31" s="2"/>
      <c r="ALK31" s="2"/>
      <c r="ALQ31" s="2"/>
      <c r="ALR31" s="2"/>
      <c r="ALS31" s="2"/>
      <c r="ALY31" s="2"/>
      <c r="ALZ31" s="2"/>
      <c r="AMA31" s="2"/>
      <c r="AMG31" s="2"/>
      <c r="AMH31" s="2"/>
      <c r="AMI31" s="2"/>
      <c r="AMO31" s="2"/>
      <c r="AMP31" s="2"/>
      <c r="AMQ31" s="2"/>
      <c r="AMW31" s="2"/>
      <c r="AMX31" s="2"/>
      <c r="AMY31" s="2"/>
      <c r="ANE31" s="2"/>
      <c r="ANF31" s="2"/>
      <c r="ANG31" s="2"/>
      <c r="ANM31" s="2"/>
      <c r="ANN31" s="2"/>
      <c r="ANO31" s="2"/>
      <c r="ANU31" s="2"/>
      <c r="ANV31" s="2"/>
      <c r="ANW31" s="2"/>
      <c r="AOC31" s="2"/>
      <c r="AOD31" s="2"/>
      <c r="AOE31" s="2"/>
      <c r="AOK31" s="2"/>
      <c r="AOL31" s="2"/>
      <c r="AOM31" s="2"/>
      <c r="AOS31" s="2"/>
      <c r="AOT31" s="2"/>
      <c r="AOU31" s="2"/>
      <c r="APA31" s="2"/>
      <c r="APB31" s="2"/>
      <c r="APC31" s="2"/>
      <c r="API31" s="2"/>
      <c r="APJ31" s="2"/>
      <c r="APK31" s="2"/>
      <c r="APQ31" s="2"/>
      <c r="APR31" s="2"/>
      <c r="APS31" s="2"/>
      <c r="APY31" s="2"/>
      <c r="APZ31" s="2"/>
      <c r="AQA31" s="2"/>
      <c r="AQG31" s="2"/>
      <c r="AQH31" s="2"/>
      <c r="AQI31" s="2"/>
      <c r="AQO31" s="2"/>
      <c r="AQP31" s="2"/>
      <c r="AQQ31" s="2"/>
      <c r="AQW31" s="2"/>
      <c r="AQX31" s="2"/>
      <c r="AQY31" s="2"/>
      <c r="ARE31" s="2"/>
      <c r="ARF31" s="2"/>
      <c r="ARG31" s="2"/>
      <c r="ARM31" s="2"/>
      <c r="ARN31" s="2"/>
      <c r="ARO31" s="2"/>
      <c r="ARU31" s="2"/>
      <c r="ARV31" s="2"/>
      <c r="ARW31" s="2"/>
      <c r="ASC31" s="2"/>
      <c r="ASD31" s="2"/>
      <c r="ASE31" s="2"/>
      <c r="ASK31" s="2"/>
      <c r="ASL31" s="2"/>
      <c r="ASM31" s="2"/>
      <c r="ASS31" s="2"/>
      <c r="AST31" s="2"/>
      <c r="ASU31" s="2"/>
      <c r="ATA31" s="2"/>
      <c r="ATB31" s="2"/>
      <c r="ATC31" s="2"/>
      <c r="ATI31" s="2"/>
      <c r="ATJ31" s="2"/>
      <c r="ATK31" s="2"/>
      <c r="ATQ31" s="2"/>
      <c r="ATR31" s="2"/>
      <c r="ATS31" s="2"/>
      <c r="ATY31" s="2"/>
      <c r="ATZ31" s="2"/>
      <c r="AUA31" s="2"/>
      <c r="AUG31" s="2"/>
      <c r="AUH31" s="2"/>
      <c r="AUI31" s="2"/>
      <c r="AUO31" s="2"/>
      <c r="AUP31" s="2"/>
      <c r="AUQ31" s="2"/>
      <c r="AUW31" s="2"/>
      <c r="AUX31" s="2"/>
      <c r="AUY31" s="2"/>
      <c r="AVE31" s="2"/>
      <c r="AVF31" s="2"/>
      <c r="AVG31" s="2"/>
      <c r="AVM31" s="2"/>
      <c r="AVN31" s="2"/>
      <c r="AVO31" s="2"/>
      <c r="AVU31" s="2"/>
      <c r="AVV31" s="2"/>
      <c r="AVW31" s="2"/>
      <c r="AWC31" s="2"/>
      <c r="AWD31" s="2"/>
      <c r="AWE31" s="2"/>
      <c r="AWK31" s="2"/>
      <c r="AWL31" s="2"/>
      <c r="AWM31" s="2"/>
      <c r="AWS31" s="2"/>
      <c r="AWT31" s="2"/>
      <c r="AWU31" s="2"/>
      <c r="AXA31" s="2"/>
      <c r="AXB31" s="2"/>
      <c r="AXC31" s="2"/>
      <c r="AXI31" s="2"/>
      <c r="AXJ31" s="2"/>
      <c r="AXK31" s="2"/>
      <c r="AXQ31" s="2"/>
      <c r="AXR31" s="2"/>
      <c r="AXS31" s="2"/>
      <c r="AXY31" s="2"/>
      <c r="AXZ31" s="2"/>
      <c r="AYA31" s="2"/>
      <c r="AYG31" s="2"/>
      <c r="AYH31" s="2"/>
      <c r="AYI31" s="2"/>
      <c r="AYO31" s="2"/>
      <c r="AYP31" s="2"/>
      <c r="AYQ31" s="2"/>
      <c r="AYW31" s="2"/>
      <c r="AYX31" s="2"/>
      <c r="AYY31" s="2"/>
      <c r="AZE31" s="2"/>
      <c r="AZF31" s="2"/>
      <c r="AZG31" s="2"/>
      <c r="AZM31" s="2"/>
      <c r="AZN31" s="2"/>
      <c r="AZO31" s="2"/>
      <c r="AZU31" s="2"/>
      <c r="AZV31" s="2"/>
      <c r="AZW31" s="2"/>
      <c r="BAC31" s="2"/>
      <c r="BAD31" s="2"/>
      <c r="BAE31" s="2"/>
      <c r="BAK31" s="2"/>
      <c r="BAL31" s="2"/>
      <c r="BAM31" s="2"/>
      <c r="BAS31" s="2"/>
      <c r="BAT31" s="2"/>
      <c r="BAU31" s="2"/>
      <c r="BBA31" s="2"/>
      <c r="BBB31" s="2"/>
      <c r="BBC31" s="2"/>
      <c r="BBI31" s="2"/>
      <c r="BBJ31" s="2"/>
      <c r="BBK31" s="2"/>
      <c r="BBQ31" s="2"/>
      <c r="BBR31" s="2"/>
      <c r="BBS31" s="2"/>
      <c r="BBY31" s="2"/>
      <c r="BBZ31" s="2"/>
      <c r="BCA31" s="2"/>
      <c r="BCG31" s="2"/>
      <c r="BCH31" s="2"/>
      <c r="BCI31" s="2"/>
      <c r="BCO31" s="2"/>
      <c r="BCP31" s="2"/>
      <c r="BCQ31" s="2"/>
      <c r="BCW31" s="2"/>
      <c r="BCX31" s="2"/>
      <c r="BCY31" s="2"/>
      <c r="BDE31" s="2"/>
      <c r="BDF31" s="2"/>
      <c r="BDG31" s="2"/>
      <c r="BDM31" s="2"/>
      <c r="BDN31" s="2"/>
      <c r="BDO31" s="2"/>
      <c r="BDU31" s="2"/>
      <c r="BDV31" s="2"/>
      <c r="BDW31" s="2"/>
      <c r="BEC31" s="2"/>
      <c r="BED31" s="2"/>
      <c r="BEE31" s="2"/>
      <c r="BEK31" s="2"/>
      <c r="BEL31" s="2"/>
      <c r="BEM31" s="2"/>
      <c r="BES31" s="2"/>
      <c r="BET31" s="2"/>
      <c r="BEU31" s="2"/>
      <c r="BFA31" s="2"/>
      <c r="BFB31" s="2"/>
      <c r="BFC31" s="2"/>
      <c r="BFI31" s="2"/>
      <c r="BFJ31" s="2"/>
      <c r="BFK31" s="2"/>
      <c r="BFQ31" s="2"/>
      <c r="BFR31" s="2"/>
      <c r="BFS31" s="2"/>
      <c r="BFY31" s="2"/>
      <c r="BFZ31" s="2"/>
      <c r="BGA31" s="2"/>
      <c r="BGG31" s="2"/>
      <c r="BGH31" s="2"/>
      <c r="BGI31" s="2"/>
      <c r="BGO31" s="2"/>
      <c r="BGP31" s="2"/>
      <c r="BGQ31" s="2"/>
      <c r="BGW31" s="2"/>
      <c r="BGX31" s="2"/>
      <c r="BGY31" s="2"/>
      <c r="BHE31" s="2"/>
      <c r="BHF31" s="2"/>
      <c r="BHG31" s="2"/>
      <c r="BHM31" s="2"/>
      <c r="BHN31" s="2"/>
      <c r="BHO31" s="2"/>
      <c r="BHU31" s="2"/>
      <c r="BHV31" s="2"/>
      <c r="BHW31" s="2"/>
      <c r="BIC31" s="2"/>
      <c r="BID31" s="2"/>
      <c r="BIE31" s="2"/>
      <c r="BIK31" s="2"/>
      <c r="BIL31" s="2"/>
      <c r="BIM31" s="2"/>
      <c r="BIS31" s="2"/>
      <c r="BIT31" s="2"/>
      <c r="BIU31" s="2"/>
      <c r="BJA31" s="2"/>
      <c r="BJB31" s="2"/>
      <c r="BJC31" s="2"/>
      <c r="BJI31" s="2"/>
      <c r="BJJ31" s="2"/>
      <c r="BJK31" s="2"/>
      <c r="BJQ31" s="2"/>
      <c r="BJR31" s="2"/>
      <c r="BJS31" s="2"/>
      <c r="BJY31" s="2"/>
      <c r="BJZ31" s="2"/>
      <c r="BKA31" s="2"/>
      <c r="BKG31" s="2"/>
      <c r="BKH31" s="2"/>
      <c r="BKI31" s="2"/>
      <c r="BKO31" s="2"/>
      <c r="BKP31" s="2"/>
      <c r="BKQ31" s="2"/>
      <c r="BKW31" s="2"/>
      <c r="BKX31" s="2"/>
      <c r="BKY31" s="2"/>
      <c r="BLE31" s="2"/>
      <c r="BLF31" s="2"/>
      <c r="BLG31" s="2"/>
      <c r="BLM31" s="2"/>
      <c r="BLN31" s="2"/>
      <c r="BLO31" s="2"/>
      <c r="BLU31" s="2"/>
      <c r="BLV31" s="2"/>
      <c r="BLW31" s="2"/>
      <c r="BMC31" s="2"/>
      <c r="BMD31" s="2"/>
      <c r="BME31" s="2"/>
      <c r="BMK31" s="2"/>
      <c r="BML31" s="2"/>
      <c r="BMM31" s="2"/>
      <c r="BMS31" s="2"/>
      <c r="BMT31" s="2"/>
      <c r="BMU31" s="2"/>
      <c r="BNA31" s="2"/>
      <c r="BNB31" s="2"/>
      <c r="BNC31" s="2"/>
      <c r="BNI31" s="2"/>
      <c r="BNJ31" s="2"/>
      <c r="BNK31" s="2"/>
      <c r="BNQ31" s="2"/>
      <c r="BNR31" s="2"/>
      <c r="BNS31" s="2"/>
      <c r="BNY31" s="2"/>
      <c r="BNZ31" s="2"/>
      <c r="BOA31" s="2"/>
      <c r="BOG31" s="2"/>
      <c r="BOH31" s="2"/>
      <c r="BOI31" s="2"/>
      <c r="BOO31" s="2"/>
      <c r="BOP31" s="2"/>
      <c r="BOQ31" s="2"/>
      <c r="BOW31" s="2"/>
      <c r="BOX31" s="2"/>
      <c r="BOY31" s="2"/>
      <c r="BPE31" s="2"/>
      <c r="BPF31" s="2"/>
      <c r="BPG31" s="2"/>
      <c r="BPM31" s="2"/>
      <c r="BPN31" s="2"/>
      <c r="BPO31" s="2"/>
      <c r="BPU31" s="2"/>
      <c r="BPV31" s="2"/>
      <c r="BPW31" s="2"/>
      <c r="BQC31" s="2"/>
      <c r="BQD31" s="2"/>
      <c r="BQE31" s="2"/>
      <c r="BQK31" s="2"/>
      <c r="BQL31" s="2"/>
      <c r="BQM31" s="2"/>
      <c r="BQS31" s="2"/>
      <c r="BQT31" s="2"/>
      <c r="BQU31" s="2"/>
      <c r="BRA31" s="2"/>
      <c r="BRB31" s="2"/>
      <c r="BRC31" s="2"/>
      <c r="BRI31" s="2"/>
      <c r="BRJ31" s="2"/>
      <c r="BRK31" s="2"/>
      <c r="BRQ31" s="2"/>
      <c r="BRR31" s="2"/>
      <c r="BRS31" s="2"/>
      <c r="BRY31" s="2"/>
      <c r="BRZ31" s="2"/>
      <c r="BSA31" s="2"/>
      <c r="BSG31" s="2"/>
      <c r="BSH31" s="2"/>
      <c r="BSI31" s="2"/>
      <c r="BSO31" s="2"/>
      <c r="BSP31" s="2"/>
      <c r="BSQ31" s="2"/>
      <c r="BSW31" s="2"/>
      <c r="BSX31" s="2"/>
      <c r="BSY31" s="2"/>
      <c r="BTE31" s="2"/>
      <c r="BTF31" s="2"/>
      <c r="BTG31" s="2"/>
      <c r="BTM31" s="2"/>
      <c r="BTN31" s="2"/>
      <c r="BTO31" s="2"/>
      <c r="BTU31" s="2"/>
      <c r="BTV31" s="2"/>
      <c r="BTW31" s="2"/>
      <c r="BUC31" s="2"/>
      <c r="BUD31" s="2"/>
      <c r="BUE31" s="2"/>
      <c r="BUK31" s="2"/>
      <c r="BUL31" s="2"/>
      <c r="BUM31" s="2"/>
      <c r="BUS31" s="2"/>
      <c r="BUT31" s="2"/>
      <c r="BUU31" s="2"/>
      <c r="BVA31" s="2"/>
      <c r="BVB31" s="2"/>
      <c r="BVC31" s="2"/>
      <c r="BVI31" s="2"/>
      <c r="BVJ31" s="2"/>
      <c r="BVK31" s="2"/>
      <c r="BVQ31" s="2"/>
      <c r="BVR31" s="2"/>
      <c r="BVS31" s="2"/>
      <c r="BVY31" s="2"/>
      <c r="BVZ31" s="2"/>
      <c r="BWA31" s="2"/>
      <c r="BWG31" s="2"/>
      <c r="BWH31" s="2"/>
      <c r="BWI31" s="2"/>
      <c r="BWO31" s="2"/>
      <c r="BWP31" s="2"/>
      <c r="BWQ31" s="2"/>
      <c r="BWW31" s="2"/>
      <c r="BWX31" s="2"/>
      <c r="BWY31" s="2"/>
      <c r="BXE31" s="2"/>
      <c r="BXF31" s="2"/>
      <c r="BXG31" s="2"/>
      <c r="BXM31" s="2"/>
      <c r="BXN31" s="2"/>
      <c r="BXO31" s="2"/>
      <c r="BXU31" s="2"/>
      <c r="BXV31" s="2"/>
      <c r="BXW31" s="2"/>
      <c r="BYC31" s="2"/>
      <c r="BYD31" s="2"/>
      <c r="BYE31" s="2"/>
      <c r="BYK31" s="2"/>
      <c r="BYL31" s="2"/>
      <c r="BYM31" s="2"/>
      <c r="BYS31" s="2"/>
      <c r="BYT31" s="2"/>
      <c r="BYU31" s="2"/>
      <c r="BZA31" s="2"/>
      <c r="BZB31" s="2"/>
      <c r="BZC31" s="2"/>
      <c r="BZI31" s="2"/>
      <c r="BZJ31" s="2"/>
      <c r="BZK31" s="2"/>
      <c r="BZQ31" s="2"/>
      <c r="BZR31" s="2"/>
      <c r="BZS31" s="2"/>
      <c r="BZY31" s="2"/>
      <c r="BZZ31" s="2"/>
      <c r="CAA31" s="2"/>
      <c r="CAG31" s="2"/>
      <c r="CAH31" s="2"/>
      <c r="CAI31" s="2"/>
      <c r="CAO31" s="2"/>
      <c r="CAP31" s="2"/>
      <c r="CAQ31" s="2"/>
      <c r="CAW31" s="2"/>
      <c r="CAX31" s="2"/>
      <c r="CAY31" s="2"/>
      <c r="CBE31" s="2"/>
      <c r="CBF31" s="2"/>
      <c r="CBG31" s="2"/>
      <c r="CBM31" s="2"/>
      <c r="CBN31" s="2"/>
      <c r="CBO31" s="2"/>
      <c r="CBU31" s="2"/>
      <c r="CBV31" s="2"/>
      <c r="CBW31" s="2"/>
      <c r="CCC31" s="2"/>
      <c r="CCD31" s="2"/>
      <c r="CCE31" s="2"/>
      <c r="CCK31" s="2"/>
      <c r="CCL31" s="2"/>
      <c r="CCM31" s="2"/>
      <c r="CCS31" s="2"/>
      <c r="CCT31" s="2"/>
      <c r="CCU31" s="2"/>
      <c r="CDA31" s="2"/>
      <c r="CDB31" s="2"/>
      <c r="CDC31" s="2"/>
      <c r="CDI31" s="2"/>
      <c r="CDJ31" s="2"/>
      <c r="CDK31" s="2"/>
      <c r="CDQ31" s="2"/>
      <c r="CDR31" s="2"/>
      <c r="CDS31" s="2"/>
      <c r="CDY31" s="2"/>
      <c r="CDZ31" s="2"/>
      <c r="CEA31" s="2"/>
      <c r="CEG31" s="2"/>
      <c r="CEH31" s="2"/>
      <c r="CEI31" s="2"/>
      <c r="CEO31" s="2"/>
      <c r="CEP31" s="2"/>
      <c r="CEQ31" s="2"/>
      <c r="CEW31" s="2"/>
      <c r="CEX31" s="2"/>
      <c r="CEY31" s="2"/>
      <c r="CFE31" s="2"/>
      <c r="CFF31" s="2"/>
      <c r="CFG31" s="2"/>
      <c r="CFM31" s="2"/>
      <c r="CFN31" s="2"/>
      <c r="CFO31" s="2"/>
      <c r="CFU31" s="2"/>
      <c r="CFV31" s="2"/>
      <c r="CFW31" s="2"/>
      <c r="CGC31" s="2"/>
      <c r="CGD31" s="2"/>
      <c r="CGE31" s="2"/>
      <c r="CGK31" s="2"/>
      <c r="CGL31" s="2"/>
      <c r="CGM31" s="2"/>
      <c r="CGS31" s="2"/>
      <c r="CGT31" s="2"/>
      <c r="CGU31" s="2"/>
      <c r="CHA31" s="2"/>
      <c r="CHB31" s="2"/>
      <c r="CHC31" s="2"/>
      <c r="CHI31" s="2"/>
      <c r="CHJ31" s="2"/>
      <c r="CHK31" s="2"/>
      <c r="CHQ31" s="2"/>
      <c r="CHR31" s="2"/>
      <c r="CHS31" s="2"/>
      <c r="CHY31" s="2"/>
      <c r="CHZ31" s="2"/>
      <c r="CIA31" s="2"/>
      <c r="CIG31" s="2"/>
      <c r="CIH31" s="2"/>
      <c r="CII31" s="2"/>
      <c r="CIO31" s="2"/>
      <c r="CIP31" s="2"/>
      <c r="CIQ31" s="2"/>
      <c r="CIW31" s="2"/>
      <c r="CIX31" s="2"/>
      <c r="CIY31" s="2"/>
      <c r="CJE31" s="2"/>
      <c r="CJF31" s="2"/>
      <c r="CJG31" s="2"/>
      <c r="CJM31" s="2"/>
      <c r="CJN31" s="2"/>
      <c r="CJO31" s="2"/>
      <c r="CJU31" s="2"/>
      <c r="CJV31" s="2"/>
      <c r="CJW31" s="2"/>
      <c r="CKC31" s="2"/>
      <c r="CKD31" s="2"/>
      <c r="CKE31" s="2"/>
      <c r="CKK31" s="2"/>
      <c r="CKL31" s="2"/>
      <c r="CKM31" s="2"/>
      <c r="CKS31" s="2"/>
      <c r="CKT31" s="2"/>
      <c r="CKU31" s="2"/>
      <c r="CLA31" s="2"/>
      <c r="CLB31" s="2"/>
      <c r="CLC31" s="2"/>
      <c r="CLI31" s="2"/>
      <c r="CLJ31" s="2"/>
      <c r="CLK31" s="2"/>
      <c r="CLQ31" s="2"/>
      <c r="CLR31" s="2"/>
      <c r="CLS31" s="2"/>
      <c r="CLY31" s="2"/>
      <c r="CLZ31" s="2"/>
      <c r="CMA31" s="2"/>
      <c r="CMG31" s="2"/>
      <c r="CMH31" s="2"/>
      <c r="CMI31" s="2"/>
      <c r="CMO31" s="2"/>
      <c r="CMP31" s="2"/>
      <c r="CMQ31" s="2"/>
      <c r="CMW31" s="2"/>
      <c r="CMX31" s="2"/>
      <c r="CMY31" s="2"/>
      <c r="CNE31" s="2"/>
      <c r="CNF31" s="2"/>
      <c r="CNG31" s="2"/>
      <c r="CNM31" s="2"/>
      <c r="CNN31" s="2"/>
      <c r="CNO31" s="2"/>
      <c r="CNU31" s="2"/>
      <c r="CNV31" s="2"/>
      <c r="CNW31" s="2"/>
      <c r="COC31" s="2"/>
      <c r="COD31" s="2"/>
      <c r="COE31" s="2"/>
      <c r="COK31" s="2"/>
      <c r="COL31" s="2"/>
      <c r="COM31" s="2"/>
      <c r="COS31" s="2"/>
      <c r="COT31" s="2"/>
      <c r="COU31" s="2"/>
      <c r="CPA31" s="2"/>
      <c r="CPB31" s="2"/>
      <c r="CPC31" s="2"/>
      <c r="CPI31" s="2"/>
      <c r="CPJ31" s="2"/>
      <c r="CPK31" s="2"/>
      <c r="CPQ31" s="2"/>
      <c r="CPR31" s="2"/>
      <c r="CPS31" s="2"/>
      <c r="CPY31" s="2"/>
      <c r="CPZ31" s="2"/>
      <c r="CQA31" s="2"/>
      <c r="CQG31" s="2"/>
      <c r="CQH31" s="2"/>
      <c r="CQI31" s="2"/>
      <c r="CQO31" s="2"/>
      <c r="CQP31" s="2"/>
      <c r="CQQ31" s="2"/>
      <c r="CQW31" s="2"/>
      <c r="CQX31" s="2"/>
      <c r="CQY31" s="2"/>
      <c r="CRE31" s="2"/>
      <c r="CRF31" s="2"/>
      <c r="CRG31" s="2"/>
      <c r="CRM31" s="2"/>
      <c r="CRN31" s="2"/>
      <c r="CRO31" s="2"/>
      <c r="CRU31" s="2"/>
      <c r="CRV31" s="2"/>
      <c r="CRW31" s="2"/>
      <c r="CSC31" s="2"/>
      <c r="CSD31" s="2"/>
      <c r="CSE31" s="2"/>
      <c r="CSK31" s="2"/>
      <c r="CSL31" s="2"/>
      <c r="CSM31" s="2"/>
      <c r="CSS31" s="2"/>
      <c r="CST31" s="2"/>
      <c r="CSU31" s="2"/>
      <c r="CTA31" s="2"/>
      <c r="CTB31" s="2"/>
      <c r="CTC31" s="2"/>
      <c r="CTI31" s="2"/>
      <c r="CTJ31" s="2"/>
      <c r="CTK31" s="2"/>
      <c r="CTQ31" s="2"/>
      <c r="CTR31" s="2"/>
      <c r="CTS31" s="2"/>
      <c r="CTY31" s="2"/>
      <c r="CTZ31" s="2"/>
      <c r="CUA31" s="2"/>
      <c r="CUG31" s="2"/>
      <c r="CUH31" s="2"/>
      <c r="CUI31" s="2"/>
      <c r="CUO31" s="2"/>
      <c r="CUP31" s="2"/>
      <c r="CUQ31" s="2"/>
      <c r="CUW31" s="2"/>
      <c r="CUX31" s="2"/>
      <c r="CUY31" s="2"/>
      <c r="CVE31" s="2"/>
      <c r="CVF31" s="2"/>
      <c r="CVG31" s="2"/>
      <c r="CVM31" s="2"/>
      <c r="CVN31" s="2"/>
      <c r="CVO31" s="2"/>
      <c r="CVU31" s="2"/>
      <c r="CVV31" s="2"/>
      <c r="CVW31" s="2"/>
      <c r="CWC31" s="2"/>
      <c r="CWD31" s="2"/>
      <c r="CWE31" s="2"/>
      <c r="CWK31" s="2"/>
      <c r="CWL31" s="2"/>
      <c r="CWM31" s="2"/>
      <c r="CWS31" s="2"/>
      <c r="CWT31" s="2"/>
      <c r="CWU31" s="2"/>
      <c r="CXA31" s="2"/>
      <c r="CXB31" s="2"/>
      <c r="CXC31" s="2"/>
      <c r="CXI31" s="2"/>
      <c r="CXJ31" s="2"/>
      <c r="CXK31" s="2"/>
      <c r="CXQ31" s="2"/>
      <c r="CXR31" s="2"/>
      <c r="CXS31" s="2"/>
      <c r="CXY31" s="2"/>
      <c r="CXZ31" s="2"/>
      <c r="CYA31" s="2"/>
      <c r="CYG31" s="2"/>
      <c r="CYH31" s="2"/>
      <c r="CYI31" s="2"/>
      <c r="CYO31" s="2"/>
      <c r="CYP31" s="2"/>
      <c r="CYQ31" s="2"/>
      <c r="CYW31" s="2"/>
      <c r="CYX31" s="2"/>
      <c r="CYY31" s="2"/>
      <c r="CZE31" s="2"/>
      <c r="CZF31" s="2"/>
      <c r="CZG31" s="2"/>
      <c r="CZM31" s="2"/>
      <c r="CZN31" s="2"/>
      <c r="CZO31" s="2"/>
      <c r="CZU31" s="2"/>
      <c r="CZV31" s="2"/>
      <c r="CZW31" s="2"/>
      <c r="DAC31" s="2"/>
      <c r="DAD31" s="2"/>
      <c r="DAE31" s="2"/>
      <c r="DAK31" s="2"/>
      <c r="DAL31" s="2"/>
      <c r="DAM31" s="2"/>
      <c r="DAS31" s="2"/>
      <c r="DAT31" s="2"/>
      <c r="DAU31" s="2"/>
      <c r="DBA31" s="2"/>
      <c r="DBB31" s="2"/>
      <c r="DBC31" s="2"/>
      <c r="DBI31" s="2"/>
      <c r="DBJ31" s="2"/>
      <c r="DBK31" s="2"/>
      <c r="DBQ31" s="2"/>
      <c r="DBR31" s="2"/>
      <c r="DBS31" s="2"/>
      <c r="DBY31" s="2"/>
      <c r="DBZ31" s="2"/>
      <c r="DCA31" s="2"/>
      <c r="DCG31" s="2"/>
      <c r="DCH31" s="2"/>
      <c r="DCI31" s="2"/>
      <c r="DCO31" s="2"/>
      <c r="DCP31" s="2"/>
      <c r="DCQ31" s="2"/>
      <c r="DCW31" s="2"/>
      <c r="DCX31" s="2"/>
      <c r="DCY31" s="2"/>
      <c r="DDE31" s="2"/>
      <c r="DDF31" s="2"/>
      <c r="DDG31" s="2"/>
      <c r="DDM31" s="2"/>
      <c r="DDN31" s="2"/>
      <c r="DDO31" s="2"/>
      <c r="DDU31" s="2"/>
      <c r="DDV31" s="2"/>
      <c r="DDW31" s="2"/>
      <c r="DEC31" s="2"/>
      <c r="DED31" s="2"/>
      <c r="DEE31" s="2"/>
      <c r="DEK31" s="2"/>
      <c r="DEL31" s="2"/>
      <c r="DEM31" s="2"/>
      <c r="DES31" s="2"/>
      <c r="DET31" s="2"/>
      <c r="DEU31" s="2"/>
      <c r="DFA31" s="2"/>
      <c r="DFB31" s="2"/>
      <c r="DFC31" s="2"/>
      <c r="DFI31" s="2"/>
      <c r="DFJ31" s="2"/>
      <c r="DFK31" s="2"/>
      <c r="DFQ31" s="2"/>
      <c r="DFR31" s="2"/>
      <c r="DFS31" s="2"/>
      <c r="DFY31" s="2"/>
      <c r="DFZ31" s="2"/>
      <c r="DGA31" s="2"/>
      <c r="DGG31" s="2"/>
      <c r="DGH31" s="2"/>
      <c r="DGI31" s="2"/>
      <c r="DGO31" s="2"/>
      <c r="DGP31" s="2"/>
      <c r="DGQ31" s="2"/>
      <c r="DGW31" s="2"/>
      <c r="DGX31" s="2"/>
      <c r="DGY31" s="2"/>
      <c r="DHE31" s="2"/>
      <c r="DHF31" s="2"/>
      <c r="DHG31" s="2"/>
      <c r="DHM31" s="2"/>
      <c r="DHN31" s="2"/>
      <c r="DHO31" s="2"/>
      <c r="DHU31" s="2"/>
      <c r="DHV31" s="2"/>
      <c r="DHW31" s="2"/>
      <c r="DIC31" s="2"/>
      <c r="DID31" s="2"/>
      <c r="DIE31" s="2"/>
      <c r="DIK31" s="2"/>
      <c r="DIL31" s="2"/>
      <c r="DIM31" s="2"/>
      <c r="DIS31" s="2"/>
      <c r="DIT31" s="2"/>
      <c r="DIU31" s="2"/>
      <c r="DJA31" s="2"/>
      <c r="DJB31" s="2"/>
      <c r="DJC31" s="2"/>
      <c r="DJI31" s="2"/>
      <c r="DJJ31" s="2"/>
      <c r="DJK31" s="2"/>
      <c r="DJQ31" s="2"/>
      <c r="DJR31" s="2"/>
      <c r="DJS31" s="2"/>
      <c r="DJY31" s="2"/>
      <c r="DJZ31" s="2"/>
      <c r="DKA31" s="2"/>
      <c r="DKG31" s="2"/>
      <c r="DKH31" s="2"/>
      <c r="DKI31" s="2"/>
      <c r="DKO31" s="2"/>
      <c r="DKP31" s="2"/>
      <c r="DKQ31" s="2"/>
      <c r="DKW31" s="2"/>
      <c r="DKX31" s="2"/>
      <c r="DKY31" s="2"/>
      <c r="DLE31" s="2"/>
      <c r="DLF31" s="2"/>
      <c r="DLG31" s="2"/>
      <c r="DLM31" s="2"/>
      <c r="DLN31" s="2"/>
      <c r="DLO31" s="2"/>
      <c r="DLU31" s="2"/>
      <c r="DLV31" s="2"/>
      <c r="DLW31" s="2"/>
      <c r="DMC31" s="2"/>
      <c r="DMD31" s="2"/>
      <c r="DME31" s="2"/>
      <c r="DMK31" s="2"/>
      <c r="DML31" s="2"/>
      <c r="DMM31" s="2"/>
      <c r="DMS31" s="2"/>
      <c r="DMT31" s="2"/>
      <c r="DMU31" s="2"/>
      <c r="DNA31" s="2"/>
      <c r="DNB31" s="2"/>
      <c r="DNC31" s="2"/>
      <c r="DNI31" s="2"/>
      <c r="DNJ31" s="2"/>
      <c r="DNK31" s="2"/>
      <c r="DNQ31" s="2"/>
      <c r="DNR31" s="2"/>
      <c r="DNS31" s="2"/>
      <c r="DNY31" s="2"/>
      <c r="DNZ31" s="2"/>
      <c r="DOA31" s="2"/>
      <c r="DOG31" s="2"/>
      <c r="DOH31" s="2"/>
      <c r="DOI31" s="2"/>
      <c r="DOO31" s="2"/>
      <c r="DOP31" s="2"/>
      <c r="DOQ31" s="2"/>
      <c r="DOW31" s="2"/>
      <c r="DOX31" s="2"/>
      <c r="DOY31" s="2"/>
      <c r="DPE31" s="2"/>
      <c r="DPF31" s="2"/>
      <c r="DPG31" s="2"/>
      <c r="DPM31" s="2"/>
      <c r="DPN31" s="2"/>
      <c r="DPO31" s="2"/>
      <c r="DPU31" s="2"/>
      <c r="DPV31" s="2"/>
      <c r="DPW31" s="2"/>
      <c r="DQC31" s="2"/>
      <c r="DQD31" s="2"/>
      <c r="DQE31" s="2"/>
      <c r="DQK31" s="2"/>
      <c r="DQL31" s="2"/>
      <c r="DQM31" s="2"/>
      <c r="DQS31" s="2"/>
      <c r="DQT31" s="2"/>
      <c r="DQU31" s="2"/>
      <c r="DRA31" s="2"/>
      <c r="DRB31" s="2"/>
      <c r="DRC31" s="2"/>
      <c r="DRI31" s="2"/>
      <c r="DRJ31" s="2"/>
      <c r="DRK31" s="2"/>
      <c r="DRQ31" s="2"/>
      <c r="DRR31" s="2"/>
      <c r="DRS31" s="2"/>
      <c r="DRY31" s="2"/>
      <c r="DRZ31" s="2"/>
      <c r="DSA31" s="2"/>
      <c r="DSG31" s="2"/>
      <c r="DSH31" s="2"/>
      <c r="DSI31" s="2"/>
      <c r="DSO31" s="2"/>
      <c r="DSP31" s="2"/>
      <c r="DSQ31" s="2"/>
      <c r="DSW31" s="2"/>
      <c r="DSX31" s="2"/>
      <c r="DSY31" s="2"/>
      <c r="DTE31" s="2"/>
      <c r="DTF31" s="2"/>
      <c r="DTG31" s="2"/>
      <c r="DTM31" s="2"/>
      <c r="DTN31" s="2"/>
      <c r="DTO31" s="2"/>
      <c r="DTU31" s="2"/>
      <c r="DTV31" s="2"/>
      <c r="DTW31" s="2"/>
      <c r="DUC31" s="2"/>
      <c r="DUD31" s="2"/>
      <c r="DUE31" s="2"/>
      <c r="DUK31" s="2"/>
      <c r="DUL31" s="2"/>
      <c r="DUM31" s="2"/>
      <c r="DUS31" s="2"/>
      <c r="DUT31" s="2"/>
      <c r="DUU31" s="2"/>
      <c r="DVA31" s="2"/>
      <c r="DVB31" s="2"/>
      <c r="DVC31" s="2"/>
      <c r="DVI31" s="2"/>
      <c r="DVJ31" s="2"/>
      <c r="DVK31" s="2"/>
      <c r="DVQ31" s="2"/>
      <c r="DVR31" s="2"/>
      <c r="DVS31" s="2"/>
      <c r="DVY31" s="2"/>
      <c r="DVZ31" s="2"/>
      <c r="DWA31" s="2"/>
      <c r="DWG31" s="2"/>
      <c r="DWH31" s="2"/>
      <c r="DWI31" s="2"/>
      <c r="DWO31" s="2"/>
      <c r="DWP31" s="2"/>
      <c r="DWQ31" s="2"/>
      <c r="DWW31" s="2"/>
      <c r="DWX31" s="2"/>
      <c r="DWY31" s="2"/>
      <c r="DXE31" s="2"/>
      <c r="DXF31" s="2"/>
      <c r="DXG31" s="2"/>
      <c r="DXM31" s="2"/>
      <c r="DXN31" s="2"/>
      <c r="DXO31" s="2"/>
      <c r="DXU31" s="2"/>
      <c r="DXV31" s="2"/>
      <c r="DXW31" s="2"/>
      <c r="DYC31" s="2"/>
      <c r="DYD31" s="2"/>
      <c r="DYE31" s="2"/>
      <c r="DYK31" s="2"/>
      <c r="DYL31" s="2"/>
      <c r="DYM31" s="2"/>
      <c r="DYS31" s="2"/>
      <c r="DYT31" s="2"/>
      <c r="DYU31" s="2"/>
      <c r="DZA31" s="2"/>
      <c r="DZB31" s="2"/>
      <c r="DZC31" s="2"/>
      <c r="DZI31" s="2"/>
      <c r="DZJ31" s="2"/>
      <c r="DZK31" s="2"/>
      <c r="DZQ31" s="2"/>
      <c r="DZR31" s="2"/>
      <c r="DZS31" s="2"/>
      <c r="DZY31" s="2"/>
      <c r="DZZ31" s="2"/>
      <c r="EAA31" s="2"/>
      <c r="EAG31" s="2"/>
      <c r="EAH31" s="2"/>
      <c r="EAI31" s="2"/>
      <c r="EAO31" s="2"/>
      <c r="EAP31" s="2"/>
      <c r="EAQ31" s="2"/>
      <c r="EAW31" s="2"/>
      <c r="EAX31" s="2"/>
      <c r="EAY31" s="2"/>
      <c r="EBE31" s="2"/>
      <c r="EBF31" s="2"/>
      <c r="EBG31" s="2"/>
      <c r="EBM31" s="2"/>
      <c r="EBN31" s="2"/>
      <c r="EBO31" s="2"/>
      <c r="EBU31" s="2"/>
      <c r="EBV31" s="2"/>
      <c r="EBW31" s="2"/>
      <c r="ECC31" s="2"/>
      <c r="ECD31" s="2"/>
      <c r="ECE31" s="2"/>
      <c r="ECK31" s="2"/>
      <c r="ECL31" s="2"/>
      <c r="ECM31" s="2"/>
      <c r="ECS31" s="2"/>
      <c r="ECT31" s="2"/>
      <c r="ECU31" s="2"/>
      <c r="EDA31" s="2"/>
      <c r="EDB31" s="2"/>
      <c r="EDC31" s="2"/>
      <c r="EDI31" s="2"/>
      <c r="EDJ31" s="2"/>
      <c r="EDK31" s="2"/>
      <c r="EDQ31" s="2"/>
      <c r="EDR31" s="2"/>
      <c r="EDS31" s="2"/>
      <c r="EDY31" s="2"/>
      <c r="EDZ31" s="2"/>
      <c r="EEA31" s="2"/>
      <c r="EEG31" s="2"/>
      <c r="EEH31" s="2"/>
      <c r="EEI31" s="2"/>
      <c r="EEO31" s="2"/>
      <c r="EEP31" s="2"/>
      <c r="EEQ31" s="2"/>
      <c r="EEW31" s="2"/>
      <c r="EEX31" s="2"/>
      <c r="EEY31" s="2"/>
      <c r="EFE31" s="2"/>
      <c r="EFF31" s="2"/>
      <c r="EFG31" s="2"/>
      <c r="EFM31" s="2"/>
      <c r="EFN31" s="2"/>
      <c r="EFO31" s="2"/>
      <c r="EFU31" s="2"/>
      <c r="EFV31" s="2"/>
      <c r="EFW31" s="2"/>
      <c r="EGC31" s="2"/>
      <c r="EGD31" s="2"/>
      <c r="EGE31" s="2"/>
      <c r="EGK31" s="2"/>
      <c r="EGL31" s="2"/>
      <c r="EGM31" s="2"/>
      <c r="EGS31" s="2"/>
      <c r="EGT31" s="2"/>
      <c r="EGU31" s="2"/>
      <c r="EHA31" s="2"/>
      <c r="EHB31" s="2"/>
      <c r="EHC31" s="2"/>
      <c r="EHI31" s="2"/>
      <c r="EHJ31" s="2"/>
      <c r="EHK31" s="2"/>
      <c r="EHQ31" s="2"/>
      <c r="EHR31" s="2"/>
      <c r="EHS31" s="2"/>
      <c r="EHY31" s="2"/>
      <c r="EHZ31" s="2"/>
      <c r="EIA31" s="2"/>
      <c r="EIG31" s="2"/>
      <c r="EIH31" s="2"/>
      <c r="EII31" s="2"/>
      <c r="EIO31" s="2"/>
      <c r="EIP31" s="2"/>
      <c r="EIQ31" s="2"/>
      <c r="EIW31" s="2"/>
      <c r="EIX31" s="2"/>
      <c r="EIY31" s="2"/>
      <c r="EJE31" s="2"/>
      <c r="EJF31" s="2"/>
      <c r="EJG31" s="2"/>
      <c r="EJM31" s="2"/>
      <c r="EJN31" s="2"/>
      <c r="EJO31" s="2"/>
      <c r="EJU31" s="2"/>
      <c r="EJV31" s="2"/>
      <c r="EJW31" s="2"/>
      <c r="EKC31" s="2"/>
      <c r="EKD31" s="2"/>
      <c r="EKE31" s="2"/>
      <c r="EKK31" s="2"/>
      <c r="EKL31" s="2"/>
      <c r="EKM31" s="2"/>
      <c r="EKS31" s="2"/>
      <c r="EKT31" s="2"/>
      <c r="EKU31" s="2"/>
      <c r="ELA31" s="2"/>
      <c r="ELB31" s="2"/>
      <c r="ELC31" s="2"/>
      <c r="ELI31" s="2"/>
      <c r="ELJ31" s="2"/>
      <c r="ELK31" s="2"/>
      <c r="ELQ31" s="2"/>
      <c r="ELR31" s="2"/>
      <c r="ELS31" s="2"/>
      <c r="ELY31" s="2"/>
      <c r="ELZ31" s="2"/>
      <c r="EMA31" s="2"/>
      <c r="EMG31" s="2"/>
      <c r="EMH31" s="2"/>
      <c r="EMI31" s="2"/>
      <c r="EMO31" s="2"/>
      <c r="EMP31" s="2"/>
      <c r="EMQ31" s="2"/>
      <c r="EMW31" s="2"/>
      <c r="EMX31" s="2"/>
      <c r="EMY31" s="2"/>
      <c r="ENE31" s="2"/>
      <c r="ENF31" s="2"/>
      <c r="ENG31" s="2"/>
      <c r="ENM31" s="2"/>
      <c r="ENN31" s="2"/>
      <c r="ENO31" s="2"/>
      <c r="ENU31" s="2"/>
      <c r="ENV31" s="2"/>
      <c r="ENW31" s="2"/>
      <c r="EOC31" s="2"/>
      <c r="EOD31" s="2"/>
      <c r="EOE31" s="2"/>
      <c r="EOK31" s="2"/>
      <c r="EOL31" s="2"/>
      <c r="EOM31" s="2"/>
      <c r="EOS31" s="2"/>
      <c r="EOT31" s="2"/>
      <c r="EOU31" s="2"/>
      <c r="EPA31" s="2"/>
      <c r="EPB31" s="2"/>
      <c r="EPC31" s="2"/>
      <c r="EPI31" s="2"/>
      <c r="EPJ31" s="2"/>
      <c r="EPK31" s="2"/>
      <c r="EPQ31" s="2"/>
      <c r="EPR31" s="2"/>
      <c r="EPS31" s="2"/>
      <c r="EPY31" s="2"/>
      <c r="EPZ31" s="2"/>
      <c r="EQA31" s="2"/>
      <c r="EQG31" s="2"/>
      <c r="EQH31" s="2"/>
      <c r="EQI31" s="2"/>
      <c r="EQO31" s="2"/>
      <c r="EQP31" s="2"/>
      <c r="EQQ31" s="2"/>
      <c r="EQW31" s="2"/>
      <c r="EQX31" s="2"/>
      <c r="EQY31" s="2"/>
      <c r="ERE31" s="2"/>
      <c r="ERF31" s="2"/>
      <c r="ERG31" s="2"/>
      <c r="ERM31" s="2"/>
      <c r="ERN31" s="2"/>
      <c r="ERO31" s="2"/>
      <c r="ERU31" s="2"/>
      <c r="ERV31" s="2"/>
      <c r="ERW31" s="2"/>
      <c r="ESC31" s="2"/>
      <c r="ESD31" s="2"/>
      <c r="ESE31" s="2"/>
      <c r="ESK31" s="2"/>
      <c r="ESL31" s="2"/>
      <c r="ESM31" s="2"/>
      <c r="ESS31" s="2"/>
      <c r="EST31" s="2"/>
      <c r="ESU31" s="2"/>
      <c r="ETA31" s="2"/>
      <c r="ETB31" s="2"/>
      <c r="ETC31" s="2"/>
      <c r="ETI31" s="2"/>
      <c r="ETJ31" s="2"/>
      <c r="ETK31" s="2"/>
      <c r="ETQ31" s="2"/>
      <c r="ETR31" s="2"/>
      <c r="ETS31" s="2"/>
      <c r="ETY31" s="2"/>
      <c r="ETZ31" s="2"/>
      <c r="EUA31" s="2"/>
      <c r="EUG31" s="2"/>
      <c r="EUH31" s="2"/>
      <c r="EUI31" s="2"/>
      <c r="EUO31" s="2"/>
      <c r="EUP31" s="2"/>
      <c r="EUQ31" s="2"/>
      <c r="EUW31" s="2"/>
      <c r="EUX31" s="2"/>
      <c r="EUY31" s="2"/>
      <c r="EVE31" s="2"/>
      <c r="EVF31" s="2"/>
      <c r="EVG31" s="2"/>
      <c r="EVM31" s="2"/>
      <c r="EVN31" s="2"/>
      <c r="EVO31" s="2"/>
      <c r="EVU31" s="2"/>
      <c r="EVV31" s="2"/>
      <c r="EVW31" s="2"/>
      <c r="EWC31" s="2"/>
      <c r="EWD31" s="2"/>
      <c r="EWE31" s="2"/>
      <c r="EWK31" s="2"/>
      <c r="EWL31" s="2"/>
      <c r="EWM31" s="2"/>
      <c r="EWS31" s="2"/>
      <c r="EWT31" s="2"/>
      <c r="EWU31" s="2"/>
      <c r="EXA31" s="2"/>
      <c r="EXB31" s="2"/>
      <c r="EXC31" s="2"/>
      <c r="EXI31" s="2"/>
      <c r="EXJ31" s="2"/>
      <c r="EXK31" s="2"/>
      <c r="EXQ31" s="2"/>
      <c r="EXR31" s="2"/>
      <c r="EXS31" s="2"/>
      <c r="EXY31" s="2"/>
      <c r="EXZ31" s="2"/>
      <c r="EYA31" s="2"/>
      <c r="EYG31" s="2"/>
      <c r="EYH31" s="2"/>
      <c r="EYI31" s="2"/>
      <c r="EYO31" s="2"/>
      <c r="EYP31" s="2"/>
      <c r="EYQ31" s="2"/>
      <c r="EYW31" s="2"/>
      <c r="EYX31" s="2"/>
      <c r="EYY31" s="2"/>
      <c r="EZE31" s="2"/>
      <c r="EZF31" s="2"/>
      <c r="EZG31" s="2"/>
      <c r="EZM31" s="2"/>
      <c r="EZN31" s="2"/>
      <c r="EZO31" s="2"/>
      <c r="EZU31" s="2"/>
      <c r="EZV31" s="2"/>
      <c r="EZW31" s="2"/>
      <c r="FAC31" s="2"/>
      <c r="FAD31" s="2"/>
      <c r="FAE31" s="2"/>
      <c r="FAK31" s="2"/>
      <c r="FAL31" s="2"/>
      <c r="FAM31" s="2"/>
      <c r="FAS31" s="2"/>
      <c r="FAT31" s="2"/>
      <c r="FAU31" s="2"/>
      <c r="FBA31" s="2"/>
      <c r="FBB31" s="2"/>
      <c r="FBC31" s="2"/>
      <c r="FBI31" s="2"/>
      <c r="FBJ31" s="2"/>
      <c r="FBK31" s="2"/>
      <c r="FBQ31" s="2"/>
      <c r="FBR31" s="2"/>
      <c r="FBS31" s="2"/>
      <c r="FBY31" s="2"/>
      <c r="FBZ31" s="2"/>
      <c r="FCA31" s="2"/>
      <c r="FCG31" s="2"/>
      <c r="FCH31" s="2"/>
      <c r="FCI31" s="2"/>
      <c r="FCO31" s="2"/>
      <c r="FCP31" s="2"/>
      <c r="FCQ31" s="2"/>
      <c r="FCW31" s="2"/>
      <c r="FCX31" s="2"/>
      <c r="FCY31" s="2"/>
      <c r="FDE31" s="2"/>
      <c r="FDF31" s="2"/>
      <c r="FDG31" s="2"/>
      <c r="FDM31" s="2"/>
      <c r="FDN31" s="2"/>
      <c r="FDO31" s="2"/>
      <c r="FDU31" s="2"/>
      <c r="FDV31" s="2"/>
      <c r="FDW31" s="2"/>
      <c r="FEC31" s="2"/>
      <c r="FED31" s="2"/>
      <c r="FEE31" s="2"/>
      <c r="FEK31" s="2"/>
      <c r="FEL31" s="2"/>
      <c r="FEM31" s="2"/>
      <c r="FES31" s="2"/>
      <c r="FET31" s="2"/>
      <c r="FEU31" s="2"/>
      <c r="FFA31" s="2"/>
      <c r="FFB31" s="2"/>
      <c r="FFC31" s="2"/>
      <c r="FFI31" s="2"/>
      <c r="FFJ31" s="2"/>
      <c r="FFK31" s="2"/>
      <c r="FFQ31" s="2"/>
      <c r="FFR31" s="2"/>
      <c r="FFS31" s="2"/>
      <c r="FFY31" s="2"/>
      <c r="FFZ31" s="2"/>
      <c r="FGA31" s="2"/>
      <c r="FGG31" s="2"/>
      <c r="FGH31" s="2"/>
      <c r="FGI31" s="2"/>
      <c r="FGO31" s="2"/>
      <c r="FGP31" s="2"/>
      <c r="FGQ31" s="2"/>
      <c r="FGW31" s="2"/>
      <c r="FGX31" s="2"/>
      <c r="FGY31" s="2"/>
      <c r="FHE31" s="2"/>
      <c r="FHF31" s="2"/>
      <c r="FHG31" s="2"/>
      <c r="FHM31" s="2"/>
      <c r="FHN31" s="2"/>
      <c r="FHO31" s="2"/>
      <c r="FHU31" s="2"/>
      <c r="FHV31" s="2"/>
      <c r="FHW31" s="2"/>
      <c r="FIC31" s="2"/>
      <c r="FID31" s="2"/>
      <c r="FIE31" s="2"/>
      <c r="FIK31" s="2"/>
      <c r="FIL31" s="2"/>
      <c r="FIM31" s="2"/>
      <c r="FIS31" s="2"/>
      <c r="FIT31" s="2"/>
      <c r="FIU31" s="2"/>
      <c r="FJA31" s="2"/>
      <c r="FJB31" s="2"/>
      <c r="FJC31" s="2"/>
      <c r="FJI31" s="2"/>
      <c r="FJJ31" s="2"/>
      <c r="FJK31" s="2"/>
      <c r="FJQ31" s="2"/>
      <c r="FJR31" s="2"/>
      <c r="FJS31" s="2"/>
      <c r="FJY31" s="2"/>
      <c r="FJZ31" s="2"/>
      <c r="FKA31" s="2"/>
      <c r="FKG31" s="2"/>
      <c r="FKH31" s="2"/>
      <c r="FKI31" s="2"/>
      <c r="FKO31" s="2"/>
      <c r="FKP31" s="2"/>
      <c r="FKQ31" s="2"/>
      <c r="FKW31" s="2"/>
      <c r="FKX31" s="2"/>
      <c r="FKY31" s="2"/>
      <c r="FLE31" s="2"/>
      <c r="FLF31" s="2"/>
      <c r="FLG31" s="2"/>
      <c r="FLM31" s="2"/>
      <c r="FLN31" s="2"/>
      <c r="FLO31" s="2"/>
      <c r="FLU31" s="2"/>
      <c r="FLV31" s="2"/>
      <c r="FLW31" s="2"/>
      <c r="FMC31" s="2"/>
      <c r="FMD31" s="2"/>
      <c r="FME31" s="2"/>
      <c r="FMK31" s="2"/>
      <c r="FML31" s="2"/>
      <c r="FMM31" s="2"/>
      <c r="FMS31" s="2"/>
      <c r="FMT31" s="2"/>
      <c r="FMU31" s="2"/>
      <c r="FNA31" s="2"/>
      <c r="FNB31" s="2"/>
      <c r="FNC31" s="2"/>
      <c r="FNI31" s="2"/>
      <c r="FNJ31" s="2"/>
      <c r="FNK31" s="2"/>
      <c r="FNQ31" s="2"/>
      <c r="FNR31" s="2"/>
      <c r="FNS31" s="2"/>
      <c r="FNY31" s="2"/>
      <c r="FNZ31" s="2"/>
      <c r="FOA31" s="2"/>
      <c r="FOG31" s="2"/>
      <c r="FOH31" s="2"/>
      <c r="FOI31" s="2"/>
      <c r="FOO31" s="2"/>
      <c r="FOP31" s="2"/>
      <c r="FOQ31" s="2"/>
      <c r="FOW31" s="2"/>
      <c r="FOX31" s="2"/>
      <c r="FOY31" s="2"/>
      <c r="FPE31" s="2"/>
      <c r="FPF31" s="2"/>
      <c r="FPG31" s="2"/>
      <c r="FPM31" s="2"/>
      <c r="FPN31" s="2"/>
      <c r="FPO31" s="2"/>
      <c r="FPU31" s="2"/>
      <c r="FPV31" s="2"/>
      <c r="FPW31" s="2"/>
      <c r="FQC31" s="2"/>
      <c r="FQD31" s="2"/>
      <c r="FQE31" s="2"/>
      <c r="FQK31" s="2"/>
      <c r="FQL31" s="2"/>
      <c r="FQM31" s="2"/>
      <c r="FQS31" s="2"/>
      <c r="FQT31" s="2"/>
      <c r="FQU31" s="2"/>
      <c r="FRA31" s="2"/>
      <c r="FRB31" s="2"/>
      <c r="FRC31" s="2"/>
      <c r="FRI31" s="2"/>
      <c r="FRJ31" s="2"/>
      <c r="FRK31" s="2"/>
      <c r="FRQ31" s="2"/>
      <c r="FRR31" s="2"/>
      <c r="FRS31" s="2"/>
      <c r="FRY31" s="2"/>
      <c r="FRZ31" s="2"/>
      <c r="FSA31" s="2"/>
      <c r="FSG31" s="2"/>
      <c r="FSH31" s="2"/>
      <c r="FSI31" s="2"/>
      <c r="FSO31" s="2"/>
      <c r="FSP31" s="2"/>
      <c r="FSQ31" s="2"/>
      <c r="FSW31" s="2"/>
      <c r="FSX31" s="2"/>
      <c r="FSY31" s="2"/>
      <c r="FTE31" s="2"/>
      <c r="FTF31" s="2"/>
      <c r="FTG31" s="2"/>
      <c r="FTM31" s="2"/>
      <c r="FTN31" s="2"/>
      <c r="FTO31" s="2"/>
      <c r="FTU31" s="2"/>
      <c r="FTV31" s="2"/>
      <c r="FTW31" s="2"/>
      <c r="FUC31" s="2"/>
      <c r="FUD31" s="2"/>
      <c r="FUE31" s="2"/>
      <c r="FUK31" s="2"/>
      <c r="FUL31" s="2"/>
      <c r="FUM31" s="2"/>
      <c r="FUS31" s="2"/>
      <c r="FUT31" s="2"/>
      <c r="FUU31" s="2"/>
      <c r="FVA31" s="2"/>
      <c r="FVB31" s="2"/>
      <c r="FVC31" s="2"/>
      <c r="FVI31" s="2"/>
      <c r="FVJ31" s="2"/>
      <c r="FVK31" s="2"/>
      <c r="FVQ31" s="2"/>
      <c r="FVR31" s="2"/>
      <c r="FVS31" s="2"/>
      <c r="FVY31" s="2"/>
      <c r="FVZ31" s="2"/>
      <c r="FWA31" s="2"/>
      <c r="FWG31" s="2"/>
      <c r="FWH31" s="2"/>
      <c r="FWI31" s="2"/>
      <c r="FWO31" s="2"/>
      <c r="FWP31" s="2"/>
      <c r="FWQ31" s="2"/>
      <c r="FWW31" s="2"/>
      <c r="FWX31" s="2"/>
      <c r="FWY31" s="2"/>
      <c r="FXE31" s="2"/>
      <c r="FXF31" s="2"/>
      <c r="FXG31" s="2"/>
      <c r="FXM31" s="2"/>
      <c r="FXN31" s="2"/>
      <c r="FXO31" s="2"/>
      <c r="FXU31" s="2"/>
      <c r="FXV31" s="2"/>
      <c r="FXW31" s="2"/>
      <c r="FYC31" s="2"/>
      <c r="FYD31" s="2"/>
      <c r="FYE31" s="2"/>
      <c r="FYK31" s="2"/>
      <c r="FYL31" s="2"/>
      <c r="FYM31" s="2"/>
      <c r="FYS31" s="2"/>
      <c r="FYT31" s="2"/>
      <c r="FYU31" s="2"/>
      <c r="FZA31" s="2"/>
      <c r="FZB31" s="2"/>
      <c r="FZC31" s="2"/>
      <c r="FZI31" s="2"/>
      <c r="FZJ31" s="2"/>
      <c r="FZK31" s="2"/>
      <c r="FZQ31" s="2"/>
      <c r="FZR31" s="2"/>
      <c r="FZS31" s="2"/>
      <c r="FZY31" s="2"/>
      <c r="FZZ31" s="2"/>
      <c r="GAA31" s="2"/>
      <c r="GAG31" s="2"/>
      <c r="GAH31" s="2"/>
      <c r="GAI31" s="2"/>
      <c r="GAO31" s="2"/>
      <c r="GAP31" s="2"/>
      <c r="GAQ31" s="2"/>
      <c r="GAW31" s="2"/>
      <c r="GAX31" s="2"/>
      <c r="GAY31" s="2"/>
      <c r="GBE31" s="2"/>
      <c r="GBF31" s="2"/>
      <c r="GBG31" s="2"/>
      <c r="GBM31" s="2"/>
      <c r="GBN31" s="2"/>
      <c r="GBO31" s="2"/>
      <c r="GBU31" s="2"/>
      <c r="GBV31" s="2"/>
      <c r="GBW31" s="2"/>
      <c r="GCC31" s="2"/>
      <c r="GCD31" s="2"/>
      <c r="GCE31" s="2"/>
      <c r="GCK31" s="2"/>
      <c r="GCL31" s="2"/>
      <c r="GCM31" s="2"/>
      <c r="GCS31" s="2"/>
      <c r="GCT31" s="2"/>
      <c r="GCU31" s="2"/>
      <c r="GDA31" s="2"/>
      <c r="GDB31" s="2"/>
      <c r="GDC31" s="2"/>
      <c r="GDI31" s="2"/>
      <c r="GDJ31" s="2"/>
      <c r="GDK31" s="2"/>
      <c r="GDQ31" s="2"/>
      <c r="GDR31" s="2"/>
      <c r="GDS31" s="2"/>
      <c r="GDY31" s="2"/>
      <c r="GDZ31" s="2"/>
      <c r="GEA31" s="2"/>
      <c r="GEG31" s="2"/>
      <c r="GEH31" s="2"/>
      <c r="GEI31" s="2"/>
      <c r="GEO31" s="2"/>
      <c r="GEP31" s="2"/>
      <c r="GEQ31" s="2"/>
      <c r="GEW31" s="2"/>
      <c r="GEX31" s="2"/>
      <c r="GEY31" s="2"/>
      <c r="GFE31" s="2"/>
      <c r="GFF31" s="2"/>
      <c r="GFG31" s="2"/>
      <c r="GFM31" s="2"/>
      <c r="GFN31" s="2"/>
      <c r="GFO31" s="2"/>
      <c r="GFU31" s="2"/>
      <c r="GFV31" s="2"/>
      <c r="GFW31" s="2"/>
      <c r="GGC31" s="2"/>
      <c r="GGD31" s="2"/>
      <c r="GGE31" s="2"/>
      <c r="GGK31" s="2"/>
      <c r="GGL31" s="2"/>
      <c r="GGM31" s="2"/>
      <c r="GGS31" s="2"/>
      <c r="GGT31" s="2"/>
      <c r="GGU31" s="2"/>
      <c r="GHA31" s="2"/>
      <c r="GHB31" s="2"/>
      <c r="GHC31" s="2"/>
      <c r="GHI31" s="2"/>
      <c r="GHJ31" s="2"/>
      <c r="GHK31" s="2"/>
      <c r="GHQ31" s="2"/>
      <c r="GHR31" s="2"/>
      <c r="GHS31" s="2"/>
      <c r="GHY31" s="2"/>
      <c r="GHZ31" s="2"/>
      <c r="GIA31" s="2"/>
      <c r="GIG31" s="2"/>
      <c r="GIH31" s="2"/>
      <c r="GII31" s="2"/>
      <c r="GIO31" s="2"/>
      <c r="GIP31" s="2"/>
      <c r="GIQ31" s="2"/>
      <c r="GIW31" s="2"/>
      <c r="GIX31" s="2"/>
      <c r="GIY31" s="2"/>
      <c r="GJE31" s="2"/>
      <c r="GJF31" s="2"/>
      <c r="GJG31" s="2"/>
      <c r="GJM31" s="2"/>
      <c r="GJN31" s="2"/>
      <c r="GJO31" s="2"/>
      <c r="GJU31" s="2"/>
      <c r="GJV31" s="2"/>
      <c r="GJW31" s="2"/>
      <c r="GKC31" s="2"/>
      <c r="GKD31" s="2"/>
      <c r="GKE31" s="2"/>
      <c r="GKK31" s="2"/>
      <c r="GKL31" s="2"/>
      <c r="GKM31" s="2"/>
      <c r="GKS31" s="2"/>
      <c r="GKT31" s="2"/>
      <c r="GKU31" s="2"/>
      <c r="GLA31" s="2"/>
      <c r="GLB31" s="2"/>
      <c r="GLC31" s="2"/>
      <c r="GLI31" s="2"/>
      <c r="GLJ31" s="2"/>
      <c r="GLK31" s="2"/>
      <c r="GLQ31" s="2"/>
      <c r="GLR31" s="2"/>
      <c r="GLS31" s="2"/>
      <c r="GLY31" s="2"/>
      <c r="GLZ31" s="2"/>
      <c r="GMA31" s="2"/>
      <c r="GMG31" s="2"/>
      <c r="GMH31" s="2"/>
      <c r="GMI31" s="2"/>
      <c r="GMO31" s="2"/>
      <c r="GMP31" s="2"/>
      <c r="GMQ31" s="2"/>
      <c r="GMW31" s="2"/>
      <c r="GMX31" s="2"/>
      <c r="GMY31" s="2"/>
      <c r="GNE31" s="2"/>
      <c r="GNF31" s="2"/>
      <c r="GNG31" s="2"/>
      <c r="GNM31" s="2"/>
      <c r="GNN31" s="2"/>
      <c r="GNO31" s="2"/>
      <c r="GNU31" s="2"/>
      <c r="GNV31" s="2"/>
      <c r="GNW31" s="2"/>
      <c r="GOC31" s="2"/>
      <c r="GOD31" s="2"/>
      <c r="GOE31" s="2"/>
      <c r="GOK31" s="2"/>
      <c r="GOL31" s="2"/>
      <c r="GOM31" s="2"/>
      <c r="GOS31" s="2"/>
      <c r="GOT31" s="2"/>
      <c r="GOU31" s="2"/>
      <c r="GPA31" s="2"/>
      <c r="GPB31" s="2"/>
      <c r="GPC31" s="2"/>
      <c r="GPI31" s="2"/>
      <c r="GPJ31" s="2"/>
      <c r="GPK31" s="2"/>
      <c r="GPQ31" s="2"/>
      <c r="GPR31" s="2"/>
      <c r="GPS31" s="2"/>
      <c r="GPY31" s="2"/>
      <c r="GPZ31" s="2"/>
      <c r="GQA31" s="2"/>
      <c r="GQG31" s="2"/>
      <c r="GQH31" s="2"/>
      <c r="GQI31" s="2"/>
      <c r="GQO31" s="2"/>
      <c r="GQP31" s="2"/>
      <c r="GQQ31" s="2"/>
      <c r="GQW31" s="2"/>
      <c r="GQX31" s="2"/>
      <c r="GQY31" s="2"/>
      <c r="GRE31" s="2"/>
      <c r="GRF31" s="2"/>
      <c r="GRG31" s="2"/>
      <c r="GRM31" s="2"/>
      <c r="GRN31" s="2"/>
      <c r="GRO31" s="2"/>
      <c r="GRU31" s="2"/>
      <c r="GRV31" s="2"/>
      <c r="GRW31" s="2"/>
      <c r="GSC31" s="2"/>
      <c r="GSD31" s="2"/>
      <c r="GSE31" s="2"/>
      <c r="GSK31" s="2"/>
      <c r="GSL31" s="2"/>
      <c r="GSM31" s="2"/>
      <c r="GSS31" s="2"/>
      <c r="GST31" s="2"/>
      <c r="GSU31" s="2"/>
      <c r="GTA31" s="2"/>
      <c r="GTB31" s="2"/>
      <c r="GTC31" s="2"/>
      <c r="GTI31" s="2"/>
      <c r="GTJ31" s="2"/>
      <c r="GTK31" s="2"/>
      <c r="GTQ31" s="2"/>
      <c r="GTR31" s="2"/>
      <c r="GTS31" s="2"/>
      <c r="GTY31" s="2"/>
      <c r="GTZ31" s="2"/>
      <c r="GUA31" s="2"/>
      <c r="GUG31" s="2"/>
      <c r="GUH31" s="2"/>
      <c r="GUI31" s="2"/>
      <c r="GUO31" s="2"/>
      <c r="GUP31" s="2"/>
      <c r="GUQ31" s="2"/>
      <c r="GUW31" s="2"/>
      <c r="GUX31" s="2"/>
      <c r="GUY31" s="2"/>
      <c r="GVE31" s="2"/>
      <c r="GVF31" s="2"/>
      <c r="GVG31" s="2"/>
      <c r="GVM31" s="2"/>
      <c r="GVN31" s="2"/>
      <c r="GVO31" s="2"/>
      <c r="GVU31" s="2"/>
      <c r="GVV31" s="2"/>
      <c r="GVW31" s="2"/>
      <c r="GWC31" s="2"/>
      <c r="GWD31" s="2"/>
      <c r="GWE31" s="2"/>
      <c r="GWK31" s="2"/>
      <c r="GWL31" s="2"/>
      <c r="GWM31" s="2"/>
      <c r="GWS31" s="2"/>
      <c r="GWT31" s="2"/>
      <c r="GWU31" s="2"/>
      <c r="GXA31" s="2"/>
      <c r="GXB31" s="2"/>
      <c r="GXC31" s="2"/>
      <c r="GXI31" s="2"/>
      <c r="GXJ31" s="2"/>
      <c r="GXK31" s="2"/>
      <c r="GXQ31" s="2"/>
      <c r="GXR31" s="2"/>
      <c r="GXS31" s="2"/>
      <c r="GXY31" s="2"/>
      <c r="GXZ31" s="2"/>
      <c r="GYA31" s="2"/>
      <c r="GYG31" s="2"/>
      <c r="GYH31" s="2"/>
      <c r="GYI31" s="2"/>
      <c r="GYO31" s="2"/>
      <c r="GYP31" s="2"/>
      <c r="GYQ31" s="2"/>
      <c r="GYW31" s="2"/>
      <c r="GYX31" s="2"/>
      <c r="GYY31" s="2"/>
      <c r="GZE31" s="2"/>
      <c r="GZF31" s="2"/>
      <c r="GZG31" s="2"/>
      <c r="GZM31" s="2"/>
      <c r="GZN31" s="2"/>
      <c r="GZO31" s="2"/>
      <c r="GZU31" s="2"/>
      <c r="GZV31" s="2"/>
      <c r="GZW31" s="2"/>
      <c r="HAC31" s="2"/>
      <c r="HAD31" s="2"/>
      <c r="HAE31" s="2"/>
      <c r="HAK31" s="2"/>
      <c r="HAL31" s="2"/>
      <c r="HAM31" s="2"/>
      <c r="HAS31" s="2"/>
      <c r="HAT31" s="2"/>
      <c r="HAU31" s="2"/>
      <c r="HBA31" s="2"/>
      <c r="HBB31" s="2"/>
      <c r="HBC31" s="2"/>
      <c r="HBI31" s="2"/>
      <c r="HBJ31" s="2"/>
      <c r="HBK31" s="2"/>
      <c r="HBQ31" s="2"/>
      <c r="HBR31" s="2"/>
      <c r="HBS31" s="2"/>
      <c r="HBY31" s="2"/>
      <c r="HBZ31" s="2"/>
      <c r="HCA31" s="2"/>
      <c r="HCG31" s="2"/>
      <c r="HCH31" s="2"/>
      <c r="HCI31" s="2"/>
      <c r="HCO31" s="2"/>
      <c r="HCP31" s="2"/>
      <c r="HCQ31" s="2"/>
      <c r="HCW31" s="2"/>
      <c r="HCX31" s="2"/>
      <c r="HCY31" s="2"/>
      <c r="HDE31" s="2"/>
      <c r="HDF31" s="2"/>
      <c r="HDG31" s="2"/>
      <c r="HDM31" s="2"/>
      <c r="HDN31" s="2"/>
      <c r="HDO31" s="2"/>
      <c r="HDU31" s="2"/>
      <c r="HDV31" s="2"/>
      <c r="HDW31" s="2"/>
      <c r="HEC31" s="2"/>
      <c r="HED31" s="2"/>
      <c r="HEE31" s="2"/>
      <c r="HEK31" s="2"/>
      <c r="HEL31" s="2"/>
      <c r="HEM31" s="2"/>
      <c r="HES31" s="2"/>
      <c r="HET31" s="2"/>
      <c r="HEU31" s="2"/>
      <c r="HFA31" s="2"/>
      <c r="HFB31" s="2"/>
      <c r="HFC31" s="2"/>
      <c r="HFI31" s="2"/>
      <c r="HFJ31" s="2"/>
      <c r="HFK31" s="2"/>
      <c r="HFQ31" s="2"/>
      <c r="HFR31" s="2"/>
      <c r="HFS31" s="2"/>
      <c r="HFY31" s="2"/>
      <c r="HFZ31" s="2"/>
      <c r="HGA31" s="2"/>
      <c r="HGG31" s="2"/>
      <c r="HGH31" s="2"/>
      <c r="HGI31" s="2"/>
      <c r="HGO31" s="2"/>
      <c r="HGP31" s="2"/>
      <c r="HGQ31" s="2"/>
      <c r="HGW31" s="2"/>
      <c r="HGX31" s="2"/>
      <c r="HGY31" s="2"/>
      <c r="HHE31" s="2"/>
      <c r="HHF31" s="2"/>
      <c r="HHG31" s="2"/>
      <c r="HHM31" s="2"/>
      <c r="HHN31" s="2"/>
      <c r="HHO31" s="2"/>
      <c r="HHU31" s="2"/>
      <c r="HHV31" s="2"/>
      <c r="HHW31" s="2"/>
      <c r="HIC31" s="2"/>
      <c r="HID31" s="2"/>
      <c r="HIE31" s="2"/>
      <c r="HIK31" s="2"/>
      <c r="HIL31" s="2"/>
      <c r="HIM31" s="2"/>
      <c r="HIS31" s="2"/>
      <c r="HIT31" s="2"/>
      <c r="HIU31" s="2"/>
      <c r="HJA31" s="2"/>
      <c r="HJB31" s="2"/>
      <c r="HJC31" s="2"/>
      <c r="HJI31" s="2"/>
      <c r="HJJ31" s="2"/>
      <c r="HJK31" s="2"/>
      <c r="HJQ31" s="2"/>
      <c r="HJR31" s="2"/>
      <c r="HJS31" s="2"/>
      <c r="HJY31" s="2"/>
      <c r="HJZ31" s="2"/>
      <c r="HKA31" s="2"/>
      <c r="HKG31" s="2"/>
      <c r="HKH31" s="2"/>
      <c r="HKI31" s="2"/>
      <c r="HKO31" s="2"/>
      <c r="HKP31" s="2"/>
      <c r="HKQ31" s="2"/>
      <c r="HKW31" s="2"/>
      <c r="HKX31" s="2"/>
      <c r="HKY31" s="2"/>
      <c r="HLE31" s="2"/>
      <c r="HLF31" s="2"/>
      <c r="HLG31" s="2"/>
      <c r="HLM31" s="2"/>
      <c r="HLN31" s="2"/>
      <c r="HLO31" s="2"/>
      <c r="HLU31" s="2"/>
      <c r="HLV31" s="2"/>
      <c r="HLW31" s="2"/>
      <c r="HMC31" s="2"/>
      <c r="HMD31" s="2"/>
      <c r="HME31" s="2"/>
      <c r="HMK31" s="2"/>
      <c r="HML31" s="2"/>
      <c r="HMM31" s="2"/>
      <c r="HMS31" s="2"/>
      <c r="HMT31" s="2"/>
      <c r="HMU31" s="2"/>
      <c r="HNA31" s="2"/>
      <c r="HNB31" s="2"/>
      <c r="HNC31" s="2"/>
      <c r="HNI31" s="2"/>
      <c r="HNJ31" s="2"/>
      <c r="HNK31" s="2"/>
      <c r="HNQ31" s="2"/>
      <c r="HNR31" s="2"/>
      <c r="HNS31" s="2"/>
      <c r="HNY31" s="2"/>
      <c r="HNZ31" s="2"/>
      <c r="HOA31" s="2"/>
      <c r="HOG31" s="2"/>
      <c r="HOH31" s="2"/>
      <c r="HOI31" s="2"/>
      <c r="HOO31" s="2"/>
      <c r="HOP31" s="2"/>
      <c r="HOQ31" s="2"/>
      <c r="HOW31" s="2"/>
      <c r="HOX31" s="2"/>
      <c r="HOY31" s="2"/>
      <c r="HPE31" s="2"/>
      <c r="HPF31" s="2"/>
      <c r="HPG31" s="2"/>
      <c r="HPM31" s="2"/>
      <c r="HPN31" s="2"/>
      <c r="HPO31" s="2"/>
      <c r="HPU31" s="2"/>
      <c r="HPV31" s="2"/>
      <c r="HPW31" s="2"/>
      <c r="HQC31" s="2"/>
      <c r="HQD31" s="2"/>
      <c r="HQE31" s="2"/>
      <c r="HQK31" s="2"/>
      <c r="HQL31" s="2"/>
      <c r="HQM31" s="2"/>
      <c r="HQS31" s="2"/>
      <c r="HQT31" s="2"/>
      <c r="HQU31" s="2"/>
      <c r="HRA31" s="2"/>
      <c r="HRB31" s="2"/>
      <c r="HRC31" s="2"/>
      <c r="HRI31" s="2"/>
      <c r="HRJ31" s="2"/>
      <c r="HRK31" s="2"/>
      <c r="HRQ31" s="2"/>
      <c r="HRR31" s="2"/>
      <c r="HRS31" s="2"/>
      <c r="HRY31" s="2"/>
      <c r="HRZ31" s="2"/>
      <c r="HSA31" s="2"/>
      <c r="HSG31" s="2"/>
      <c r="HSH31" s="2"/>
      <c r="HSI31" s="2"/>
      <c r="HSO31" s="2"/>
      <c r="HSP31" s="2"/>
      <c r="HSQ31" s="2"/>
      <c r="HSW31" s="2"/>
      <c r="HSX31" s="2"/>
      <c r="HSY31" s="2"/>
      <c r="HTE31" s="2"/>
      <c r="HTF31" s="2"/>
      <c r="HTG31" s="2"/>
      <c r="HTM31" s="2"/>
      <c r="HTN31" s="2"/>
      <c r="HTO31" s="2"/>
      <c r="HTU31" s="2"/>
      <c r="HTV31" s="2"/>
      <c r="HTW31" s="2"/>
      <c r="HUC31" s="2"/>
      <c r="HUD31" s="2"/>
      <c r="HUE31" s="2"/>
      <c r="HUK31" s="2"/>
      <c r="HUL31" s="2"/>
      <c r="HUM31" s="2"/>
      <c r="HUS31" s="2"/>
      <c r="HUT31" s="2"/>
      <c r="HUU31" s="2"/>
      <c r="HVA31" s="2"/>
      <c r="HVB31" s="2"/>
      <c r="HVC31" s="2"/>
      <c r="HVI31" s="2"/>
      <c r="HVJ31" s="2"/>
      <c r="HVK31" s="2"/>
      <c r="HVQ31" s="2"/>
      <c r="HVR31" s="2"/>
      <c r="HVS31" s="2"/>
      <c r="HVY31" s="2"/>
      <c r="HVZ31" s="2"/>
      <c r="HWA31" s="2"/>
      <c r="HWG31" s="2"/>
      <c r="HWH31" s="2"/>
      <c r="HWI31" s="2"/>
      <c r="HWO31" s="2"/>
      <c r="HWP31" s="2"/>
      <c r="HWQ31" s="2"/>
      <c r="HWW31" s="2"/>
      <c r="HWX31" s="2"/>
      <c r="HWY31" s="2"/>
      <c r="HXE31" s="2"/>
      <c r="HXF31" s="2"/>
      <c r="HXG31" s="2"/>
      <c r="HXM31" s="2"/>
      <c r="HXN31" s="2"/>
      <c r="HXO31" s="2"/>
      <c r="HXU31" s="2"/>
      <c r="HXV31" s="2"/>
      <c r="HXW31" s="2"/>
      <c r="HYC31" s="2"/>
      <c r="HYD31" s="2"/>
      <c r="HYE31" s="2"/>
      <c r="HYK31" s="2"/>
      <c r="HYL31" s="2"/>
      <c r="HYM31" s="2"/>
      <c r="HYS31" s="2"/>
      <c r="HYT31" s="2"/>
      <c r="HYU31" s="2"/>
      <c r="HZA31" s="2"/>
      <c r="HZB31" s="2"/>
      <c r="HZC31" s="2"/>
      <c r="HZI31" s="2"/>
      <c r="HZJ31" s="2"/>
      <c r="HZK31" s="2"/>
      <c r="HZQ31" s="2"/>
      <c r="HZR31" s="2"/>
      <c r="HZS31" s="2"/>
      <c r="HZY31" s="2"/>
      <c r="HZZ31" s="2"/>
      <c r="IAA31" s="2"/>
      <c r="IAG31" s="2"/>
      <c r="IAH31" s="2"/>
      <c r="IAI31" s="2"/>
      <c r="IAO31" s="2"/>
      <c r="IAP31" s="2"/>
      <c r="IAQ31" s="2"/>
      <c r="IAW31" s="2"/>
      <c r="IAX31" s="2"/>
      <c r="IAY31" s="2"/>
      <c r="IBE31" s="2"/>
      <c r="IBF31" s="2"/>
      <c r="IBG31" s="2"/>
      <c r="IBM31" s="2"/>
      <c r="IBN31" s="2"/>
      <c r="IBO31" s="2"/>
      <c r="IBU31" s="2"/>
      <c r="IBV31" s="2"/>
      <c r="IBW31" s="2"/>
      <c r="ICC31" s="2"/>
      <c r="ICD31" s="2"/>
      <c r="ICE31" s="2"/>
      <c r="ICK31" s="2"/>
      <c r="ICL31" s="2"/>
      <c r="ICM31" s="2"/>
      <c r="ICS31" s="2"/>
      <c r="ICT31" s="2"/>
      <c r="ICU31" s="2"/>
      <c r="IDA31" s="2"/>
      <c r="IDB31" s="2"/>
      <c r="IDC31" s="2"/>
      <c r="IDI31" s="2"/>
      <c r="IDJ31" s="2"/>
      <c r="IDK31" s="2"/>
      <c r="IDQ31" s="2"/>
      <c r="IDR31" s="2"/>
      <c r="IDS31" s="2"/>
      <c r="IDY31" s="2"/>
      <c r="IDZ31" s="2"/>
      <c r="IEA31" s="2"/>
      <c r="IEG31" s="2"/>
      <c r="IEH31" s="2"/>
      <c r="IEI31" s="2"/>
      <c r="IEO31" s="2"/>
      <c r="IEP31" s="2"/>
      <c r="IEQ31" s="2"/>
      <c r="IEW31" s="2"/>
      <c r="IEX31" s="2"/>
      <c r="IEY31" s="2"/>
      <c r="IFE31" s="2"/>
      <c r="IFF31" s="2"/>
      <c r="IFG31" s="2"/>
      <c r="IFM31" s="2"/>
      <c r="IFN31" s="2"/>
      <c r="IFO31" s="2"/>
      <c r="IFU31" s="2"/>
      <c r="IFV31" s="2"/>
      <c r="IFW31" s="2"/>
      <c r="IGC31" s="2"/>
      <c r="IGD31" s="2"/>
      <c r="IGE31" s="2"/>
      <c r="IGK31" s="2"/>
      <c r="IGL31" s="2"/>
      <c r="IGM31" s="2"/>
      <c r="IGS31" s="2"/>
      <c r="IGT31" s="2"/>
      <c r="IGU31" s="2"/>
      <c r="IHA31" s="2"/>
      <c r="IHB31" s="2"/>
      <c r="IHC31" s="2"/>
      <c r="IHI31" s="2"/>
      <c r="IHJ31" s="2"/>
      <c r="IHK31" s="2"/>
      <c r="IHQ31" s="2"/>
      <c r="IHR31" s="2"/>
      <c r="IHS31" s="2"/>
      <c r="IHY31" s="2"/>
      <c r="IHZ31" s="2"/>
      <c r="IIA31" s="2"/>
      <c r="IIG31" s="2"/>
      <c r="IIH31" s="2"/>
      <c r="III31" s="2"/>
      <c r="IIO31" s="2"/>
      <c r="IIP31" s="2"/>
      <c r="IIQ31" s="2"/>
      <c r="IIW31" s="2"/>
      <c r="IIX31" s="2"/>
      <c r="IIY31" s="2"/>
      <c r="IJE31" s="2"/>
      <c r="IJF31" s="2"/>
      <c r="IJG31" s="2"/>
      <c r="IJM31" s="2"/>
      <c r="IJN31" s="2"/>
      <c r="IJO31" s="2"/>
      <c r="IJU31" s="2"/>
      <c r="IJV31" s="2"/>
      <c r="IJW31" s="2"/>
      <c r="IKC31" s="2"/>
      <c r="IKD31" s="2"/>
      <c r="IKE31" s="2"/>
      <c r="IKK31" s="2"/>
      <c r="IKL31" s="2"/>
      <c r="IKM31" s="2"/>
      <c r="IKS31" s="2"/>
      <c r="IKT31" s="2"/>
      <c r="IKU31" s="2"/>
      <c r="ILA31" s="2"/>
      <c r="ILB31" s="2"/>
      <c r="ILC31" s="2"/>
      <c r="ILI31" s="2"/>
      <c r="ILJ31" s="2"/>
      <c r="ILK31" s="2"/>
      <c r="ILQ31" s="2"/>
      <c r="ILR31" s="2"/>
      <c r="ILS31" s="2"/>
      <c r="ILY31" s="2"/>
      <c r="ILZ31" s="2"/>
      <c r="IMA31" s="2"/>
      <c r="IMG31" s="2"/>
      <c r="IMH31" s="2"/>
      <c r="IMI31" s="2"/>
      <c r="IMO31" s="2"/>
      <c r="IMP31" s="2"/>
      <c r="IMQ31" s="2"/>
      <c r="IMW31" s="2"/>
      <c r="IMX31" s="2"/>
      <c r="IMY31" s="2"/>
      <c r="INE31" s="2"/>
      <c r="INF31" s="2"/>
      <c r="ING31" s="2"/>
      <c r="INM31" s="2"/>
      <c r="INN31" s="2"/>
      <c r="INO31" s="2"/>
      <c r="INU31" s="2"/>
      <c r="INV31" s="2"/>
      <c r="INW31" s="2"/>
      <c r="IOC31" s="2"/>
      <c r="IOD31" s="2"/>
      <c r="IOE31" s="2"/>
      <c r="IOK31" s="2"/>
      <c r="IOL31" s="2"/>
      <c r="IOM31" s="2"/>
      <c r="IOS31" s="2"/>
      <c r="IOT31" s="2"/>
      <c r="IOU31" s="2"/>
      <c r="IPA31" s="2"/>
      <c r="IPB31" s="2"/>
      <c r="IPC31" s="2"/>
      <c r="IPI31" s="2"/>
      <c r="IPJ31" s="2"/>
      <c r="IPK31" s="2"/>
      <c r="IPQ31" s="2"/>
      <c r="IPR31" s="2"/>
      <c r="IPS31" s="2"/>
      <c r="IPY31" s="2"/>
      <c r="IPZ31" s="2"/>
      <c r="IQA31" s="2"/>
      <c r="IQG31" s="2"/>
      <c r="IQH31" s="2"/>
      <c r="IQI31" s="2"/>
      <c r="IQO31" s="2"/>
      <c r="IQP31" s="2"/>
      <c r="IQQ31" s="2"/>
      <c r="IQW31" s="2"/>
      <c r="IQX31" s="2"/>
      <c r="IQY31" s="2"/>
      <c r="IRE31" s="2"/>
      <c r="IRF31" s="2"/>
      <c r="IRG31" s="2"/>
      <c r="IRM31" s="2"/>
      <c r="IRN31" s="2"/>
      <c r="IRO31" s="2"/>
      <c r="IRU31" s="2"/>
      <c r="IRV31" s="2"/>
      <c r="IRW31" s="2"/>
      <c r="ISC31" s="2"/>
      <c r="ISD31" s="2"/>
      <c r="ISE31" s="2"/>
      <c r="ISK31" s="2"/>
      <c r="ISL31" s="2"/>
      <c r="ISM31" s="2"/>
      <c r="ISS31" s="2"/>
      <c r="IST31" s="2"/>
      <c r="ISU31" s="2"/>
      <c r="ITA31" s="2"/>
      <c r="ITB31" s="2"/>
      <c r="ITC31" s="2"/>
      <c r="ITI31" s="2"/>
      <c r="ITJ31" s="2"/>
      <c r="ITK31" s="2"/>
      <c r="ITQ31" s="2"/>
      <c r="ITR31" s="2"/>
      <c r="ITS31" s="2"/>
      <c r="ITY31" s="2"/>
      <c r="ITZ31" s="2"/>
      <c r="IUA31" s="2"/>
      <c r="IUG31" s="2"/>
      <c r="IUH31" s="2"/>
      <c r="IUI31" s="2"/>
      <c r="IUO31" s="2"/>
      <c r="IUP31" s="2"/>
      <c r="IUQ31" s="2"/>
      <c r="IUW31" s="2"/>
      <c r="IUX31" s="2"/>
      <c r="IUY31" s="2"/>
      <c r="IVE31" s="2"/>
      <c r="IVF31" s="2"/>
      <c r="IVG31" s="2"/>
      <c r="IVM31" s="2"/>
      <c r="IVN31" s="2"/>
      <c r="IVO31" s="2"/>
      <c r="IVU31" s="2"/>
      <c r="IVV31" s="2"/>
      <c r="IVW31" s="2"/>
      <c r="IWC31" s="2"/>
      <c r="IWD31" s="2"/>
      <c r="IWE31" s="2"/>
      <c r="IWK31" s="2"/>
      <c r="IWL31" s="2"/>
      <c r="IWM31" s="2"/>
      <c r="IWS31" s="2"/>
      <c r="IWT31" s="2"/>
      <c r="IWU31" s="2"/>
      <c r="IXA31" s="2"/>
      <c r="IXB31" s="2"/>
      <c r="IXC31" s="2"/>
      <c r="IXI31" s="2"/>
      <c r="IXJ31" s="2"/>
      <c r="IXK31" s="2"/>
      <c r="IXQ31" s="2"/>
      <c r="IXR31" s="2"/>
      <c r="IXS31" s="2"/>
      <c r="IXY31" s="2"/>
      <c r="IXZ31" s="2"/>
      <c r="IYA31" s="2"/>
      <c r="IYG31" s="2"/>
      <c r="IYH31" s="2"/>
      <c r="IYI31" s="2"/>
      <c r="IYO31" s="2"/>
      <c r="IYP31" s="2"/>
      <c r="IYQ31" s="2"/>
      <c r="IYW31" s="2"/>
      <c r="IYX31" s="2"/>
      <c r="IYY31" s="2"/>
      <c r="IZE31" s="2"/>
      <c r="IZF31" s="2"/>
      <c r="IZG31" s="2"/>
      <c r="IZM31" s="2"/>
      <c r="IZN31" s="2"/>
      <c r="IZO31" s="2"/>
      <c r="IZU31" s="2"/>
      <c r="IZV31" s="2"/>
      <c r="IZW31" s="2"/>
      <c r="JAC31" s="2"/>
      <c r="JAD31" s="2"/>
      <c r="JAE31" s="2"/>
      <c r="JAK31" s="2"/>
      <c r="JAL31" s="2"/>
      <c r="JAM31" s="2"/>
      <c r="JAS31" s="2"/>
      <c r="JAT31" s="2"/>
      <c r="JAU31" s="2"/>
      <c r="JBA31" s="2"/>
      <c r="JBB31" s="2"/>
      <c r="JBC31" s="2"/>
      <c r="JBI31" s="2"/>
      <c r="JBJ31" s="2"/>
      <c r="JBK31" s="2"/>
      <c r="JBQ31" s="2"/>
      <c r="JBR31" s="2"/>
      <c r="JBS31" s="2"/>
      <c r="JBY31" s="2"/>
      <c r="JBZ31" s="2"/>
      <c r="JCA31" s="2"/>
      <c r="JCG31" s="2"/>
      <c r="JCH31" s="2"/>
      <c r="JCI31" s="2"/>
      <c r="JCO31" s="2"/>
      <c r="JCP31" s="2"/>
      <c r="JCQ31" s="2"/>
      <c r="JCW31" s="2"/>
      <c r="JCX31" s="2"/>
      <c r="JCY31" s="2"/>
      <c r="JDE31" s="2"/>
      <c r="JDF31" s="2"/>
      <c r="JDG31" s="2"/>
      <c r="JDM31" s="2"/>
      <c r="JDN31" s="2"/>
      <c r="JDO31" s="2"/>
      <c r="JDU31" s="2"/>
      <c r="JDV31" s="2"/>
      <c r="JDW31" s="2"/>
      <c r="JEC31" s="2"/>
      <c r="JED31" s="2"/>
      <c r="JEE31" s="2"/>
      <c r="JEK31" s="2"/>
      <c r="JEL31" s="2"/>
      <c r="JEM31" s="2"/>
      <c r="JES31" s="2"/>
      <c r="JET31" s="2"/>
      <c r="JEU31" s="2"/>
      <c r="JFA31" s="2"/>
      <c r="JFB31" s="2"/>
      <c r="JFC31" s="2"/>
      <c r="JFI31" s="2"/>
      <c r="JFJ31" s="2"/>
      <c r="JFK31" s="2"/>
      <c r="JFQ31" s="2"/>
      <c r="JFR31" s="2"/>
      <c r="JFS31" s="2"/>
      <c r="JFY31" s="2"/>
      <c r="JFZ31" s="2"/>
      <c r="JGA31" s="2"/>
      <c r="JGG31" s="2"/>
      <c r="JGH31" s="2"/>
      <c r="JGI31" s="2"/>
      <c r="JGO31" s="2"/>
      <c r="JGP31" s="2"/>
      <c r="JGQ31" s="2"/>
      <c r="JGW31" s="2"/>
      <c r="JGX31" s="2"/>
      <c r="JGY31" s="2"/>
      <c r="JHE31" s="2"/>
      <c r="JHF31" s="2"/>
      <c r="JHG31" s="2"/>
      <c r="JHM31" s="2"/>
      <c r="JHN31" s="2"/>
      <c r="JHO31" s="2"/>
      <c r="JHU31" s="2"/>
      <c r="JHV31" s="2"/>
      <c r="JHW31" s="2"/>
      <c r="JIC31" s="2"/>
      <c r="JID31" s="2"/>
      <c r="JIE31" s="2"/>
      <c r="JIK31" s="2"/>
      <c r="JIL31" s="2"/>
      <c r="JIM31" s="2"/>
      <c r="JIS31" s="2"/>
      <c r="JIT31" s="2"/>
      <c r="JIU31" s="2"/>
      <c r="JJA31" s="2"/>
      <c r="JJB31" s="2"/>
      <c r="JJC31" s="2"/>
      <c r="JJI31" s="2"/>
      <c r="JJJ31" s="2"/>
      <c r="JJK31" s="2"/>
      <c r="JJQ31" s="2"/>
      <c r="JJR31" s="2"/>
      <c r="JJS31" s="2"/>
      <c r="JJY31" s="2"/>
      <c r="JJZ31" s="2"/>
      <c r="JKA31" s="2"/>
      <c r="JKG31" s="2"/>
      <c r="JKH31" s="2"/>
      <c r="JKI31" s="2"/>
      <c r="JKO31" s="2"/>
      <c r="JKP31" s="2"/>
      <c r="JKQ31" s="2"/>
      <c r="JKW31" s="2"/>
      <c r="JKX31" s="2"/>
      <c r="JKY31" s="2"/>
      <c r="JLE31" s="2"/>
      <c r="JLF31" s="2"/>
      <c r="JLG31" s="2"/>
      <c r="JLM31" s="2"/>
      <c r="JLN31" s="2"/>
      <c r="JLO31" s="2"/>
      <c r="JLU31" s="2"/>
      <c r="JLV31" s="2"/>
      <c r="JLW31" s="2"/>
      <c r="JMC31" s="2"/>
      <c r="JMD31" s="2"/>
      <c r="JME31" s="2"/>
      <c r="JMK31" s="2"/>
      <c r="JML31" s="2"/>
      <c r="JMM31" s="2"/>
      <c r="JMS31" s="2"/>
      <c r="JMT31" s="2"/>
      <c r="JMU31" s="2"/>
      <c r="JNA31" s="2"/>
      <c r="JNB31" s="2"/>
      <c r="JNC31" s="2"/>
      <c r="JNI31" s="2"/>
      <c r="JNJ31" s="2"/>
      <c r="JNK31" s="2"/>
      <c r="JNQ31" s="2"/>
      <c r="JNR31" s="2"/>
      <c r="JNS31" s="2"/>
      <c r="JNY31" s="2"/>
      <c r="JNZ31" s="2"/>
      <c r="JOA31" s="2"/>
      <c r="JOG31" s="2"/>
      <c r="JOH31" s="2"/>
      <c r="JOI31" s="2"/>
      <c r="JOO31" s="2"/>
      <c r="JOP31" s="2"/>
      <c r="JOQ31" s="2"/>
      <c r="JOW31" s="2"/>
      <c r="JOX31" s="2"/>
      <c r="JOY31" s="2"/>
      <c r="JPE31" s="2"/>
      <c r="JPF31" s="2"/>
      <c r="JPG31" s="2"/>
      <c r="JPM31" s="2"/>
      <c r="JPN31" s="2"/>
      <c r="JPO31" s="2"/>
      <c r="JPU31" s="2"/>
      <c r="JPV31" s="2"/>
      <c r="JPW31" s="2"/>
      <c r="JQC31" s="2"/>
      <c r="JQD31" s="2"/>
      <c r="JQE31" s="2"/>
      <c r="JQK31" s="2"/>
      <c r="JQL31" s="2"/>
      <c r="JQM31" s="2"/>
      <c r="JQS31" s="2"/>
      <c r="JQT31" s="2"/>
      <c r="JQU31" s="2"/>
      <c r="JRA31" s="2"/>
      <c r="JRB31" s="2"/>
      <c r="JRC31" s="2"/>
      <c r="JRI31" s="2"/>
      <c r="JRJ31" s="2"/>
      <c r="JRK31" s="2"/>
      <c r="JRQ31" s="2"/>
      <c r="JRR31" s="2"/>
      <c r="JRS31" s="2"/>
      <c r="JRY31" s="2"/>
      <c r="JRZ31" s="2"/>
      <c r="JSA31" s="2"/>
      <c r="JSG31" s="2"/>
      <c r="JSH31" s="2"/>
      <c r="JSI31" s="2"/>
      <c r="JSO31" s="2"/>
      <c r="JSP31" s="2"/>
      <c r="JSQ31" s="2"/>
      <c r="JSW31" s="2"/>
      <c r="JSX31" s="2"/>
      <c r="JSY31" s="2"/>
      <c r="JTE31" s="2"/>
      <c r="JTF31" s="2"/>
      <c r="JTG31" s="2"/>
      <c r="JTM31" s="2"/>
      <c r="JTN31" s="2"/>
      <c r="JTO31" s="2"/>
      <c r="JTU31" s="2"/>
      <c r="JTV31" s="2"/>
      <c r="JTW31" s="2"/>
      <c r="JUC31" s="2"/>
      <c r="JUD31" s="2"/>
      <c r="JUE31" s="2"/>
      <c r="JUK31" s="2"/>
      <c r="JUL31" s="2"/>
      <c r="JUM31" s="2"/>
      <c r="JUS31" s="2"/>
      <c r="JUT31" s="2"/>
      <c r="JUU31" s="2"/>
      <c r="JVA31" s="2"/>
      <c r="JVB31" s="2"/>
      <c r="JVC31" s="2"/>
      <c r="JVI31" s="2"/>
      <c r="JVJ31" s="2"/>
      <c r="JVK31" s="2"/>
      <c r="JVQ31" s="2"/>
      <c r="JVR31" s="2"/>
      <c r="JVS31" s="2"/>
      <c r="JVY31" s="2"/>
      <c r="JVZ31" s="2"/>
      <c r="JWA31" s="2"/>
      <c r="JWG31" s="2"/>
      <c r="JWH31" s="2"/>
      <c r="JWI31" s="2"/>
      <c r="JWO31" s="2"/>
      <c r="JWP31" s="2"/>
      <c r="JWQ31" s="2"/>
      <c r="JWW31" s="2"/>
      <c r="JWX31" s="2"/>
      <c r="JWY31" s="2"/>
      <c r="JXE31" s="2"/>
      <c r="JXF31" s="2"/>
      <c r="JXG31" s="2"/>
      <c r="JXM31" s="2"/>
      <c r="JXN31" s="2"/>
      <c r="JXO31" s="2"/>
      <c r="JXU31" s="2"/>
      <c r="JXV31" s="2"/>
      <c r="JXW31" s="2"/>
      <c r="JYC31" s="2"/>
      <c r="JYD31" s="2"/>
      <c r="JYE31" s="2"/>
      <c r="JYK31" s="2"/>
      <c r="JYL31" s="2"/>
      <c r="JYM31" s="2"/>
      <c r="JYS31" s="2"/>
      <c r="JYT31" s="2"/>
      <c r="JYU31" s="2"/>
      <c r="JZA31" s="2"/>
      <c r="JZB31" s="2"/>
      <c r="JZC31" s="2"/>
      <c r="JZI31" s="2"/>
      <c r="JZJ31" s="2"/>
      <c r="JZK31" s="2"/>
      <c r="JZQ31" s="2"/>
      <c r="JZR31" s="2"/>
      <c r="JZS31" s="2"/>
      <c r="JZY31" s="2"/>
      <c r="JZZ31" s="2"/>
      <c r="KAA31" s="2"/>
      <c r="KAG31" s="2"/>
      <c r="KAH31" s="2"/>
      <c r="KAI31" s="2"/>
      <c r="KAO31" s="2"/>
      <c r="KAP31" s="2"/>
      <c r="KAQ31" s="2"/>
      <c r="KAW31" s="2"/>
      <c r="KAX31" s="2"/>
      <c r="KAY31" s="2"/>
      <c r="KBE31" s="2"/>
      <c r="KBF31" s="2"/>
      <c r="KBG31" s="2"/>
      <c r="KBM31" s="2"/>
      <c r="KBN31" s="2"/>
      <c r="KBO31" s="2"/>
      <c r="KBU31" s="2"/>
      <c r="KBV31" s="2"/>
      <c r="KBW31" s="2"/>
      <c r="KCC31" s="2"/>
      <c r="KCD31" s="2"/>
      <c r="KCE31" s="2"/>
      <c r="KCK31" s="2"/>
      <c r="KCL31" s="2"/>
      <c r="KCM31" s="2"/>
      <c r="KCS31" s="2"/>
      <c r="KCT31" s="2"/>
      <c r="KCU31" s="2"/>
      <c r="KDA31" s="2"/>
      <c r="KDB31" s="2"/>
      <c r="KDC31" s="2"/>
      <c r="KDI31" s="2"/>
      <c r="KDJ31" s="2"/>
      <c r="KDK31" s="2"/>
      <c r="KDQ31" s="2"/>
      <c r="KDR31" s="2"/>
      <c r="KDS31" s="2"/>
      <c r="KDY31" s="2"/>
      <c r="KDZ31" s="2"/>
      <c r="KEA31" s="2"/>
      <c r="KEG31" s="2"/>
      <c r="KEH31" s="2"/>
      <c r="KEI31" s="2"/>
      <c r="KEO31" s="2"/>
      <c r="KEP31" s="2"/>
      <c r="KEQ31" s="2"/>
      <c r="KEW31" s="2"/>
      <c r="KEX31" s="2"/>
      <c r="KEY31" s="2"/>
      <c r="KFE31" s="2"/>
      <c r="KFF31" s="2"/>
      <c r="KFG31" s="2"/>
      <c r="KFM31" s="2"/>
      <c r="KFN31" s="2"/>
      <c r="KFO31" s="2"/>
      <c r="KFU31" s="2"/>
      <c r="KFV31" s="2"/>
      <c r="KFW31" s="2"/>
      <c r="KGC31" s="2"/>
      <c r="KGD31" s="2"/>
      <c r="KGE31" s="2"/>
      <c r="KGK31" s="2"/>
      <c r="KGL31" s="2"/>
      <c r="KGM31" s="2"/>
      <c r="KGS31" s="2"/>
      <c r="KGT31" s="2"/>
      <c r="KGU31" s="2"/>
      <c r="KHA31" s="2"/>
      <c r="KHB31" s="2"/>
      <c r="KHC31" s="2"/>
      <c r="KHI31" s="2"/>
      <c r="KHJ31" s="2"/>
      <c r="KHK31" s="2"/>
      <c r="KHQ31" s="2"/>
      <c r="KHR31" s="2"/>
      <c r="KHS31" s="2"/>
      <c r="KHY31" s="2"/>
      <c r="KHZ31" s="2"/>
      <c r="KIA31" s="2"/>
      <c r="KIG31" s="2"/>
      <c r="KIH31" s="2"/>
      <c r="KII31" s="2"/>
      <c r="KIO31" s="2"/>
      <c r="KIP31" s="2"/>
      <c r="KIQ31" s="2"/>
      <c r="KIW31" s="2"/>
      <c r="KIX31" s="2"/>
      <c r="KIY31" s="2"/>
      <c r="KJE31" s="2"/>
      <c r="KJF31" s="2"/>
      <c r="KJG31" s="2"/>
      <c r="KJM31" s="2"/>
      <c r="KJN31" s="2"/>
      <c r="KJO31" s="2"/>
      <c r="KJU31" s="2"/>
      <c r="KJV31" s="2"/>
      <c r="KJW31" s="2"/>
      <c r="KKC31" s="2"/>
      <c r="KKD31" s="2"/>
      <c r="KKE31" s="2"/>
      <c r="KKK31" s="2"/>
      <c r="KKL31" s="2"/>
      <c r="KKM31" s="2"/>
      <c r="KKS31" s="2"/>
      <c r="KKT31" s="2"/>
      <c r="KKU31" s="2"/>
      <c r="KLA31" s="2"/>
      <c r="KLB31" s="2"/>
      <c r="KLC31" s="2"/>
      <c r="KLI31" s="2"/>
      <c r="KLJ31" s="2"/>
      <c r="KLK31" s="2"/>
      <c r="KLQ31" s="2"/>
      <c r="KLR31" s="2"/>
      <c r="KLS31" s="2"/>
      <c r="KLY31" s="2"/>
      <c r="KLZ31" s="2"/>
      <c r="KMA31" s="2"/>
      <c r="KMG31" s="2"/>
      <c r="KMH31" s="2"/>
      <c r="KMI31" s="2"/>
      <c r="KMO31" s="2"/>
      <c r="KMP31" s="2"/>
      <c r="KMQ31" s="2"/>
      <c r="KMW31" s="2"/>
      <c r="KMX31" s="2"/>
      <c r="KMY31" s="2"/>
      <c r="KNE31" s="2"/>
      <c r="KNF31" s="2"/>
      <c r="KNG31" s="2"/>
      <c r="KNM31" s="2"/>
      <c r="KNN31" s="2"/>
      <c r="KNO31" s="2"/>
      <c r="KNU31" s="2"/>
      <c r="KNV31" s="2"/>
      <c r="KNW31" s="2"/>
      <c r="KOC31" s="2"/>
      <c r="KOD31" s="2"/>
      <c r="KOE31" s="2"/>
      <c r="KOK31" s="2"/>
      <c r="KOL31" s="2"/>
      <c r="KOM31" s="2"/>
      <c r="KOS31" s="2"/>
      <c r="KOT31" s="2"/>
      <c r="KOU31" s="2"/>
      <c r="KPA31" s="2"/>
      <c r="KPB31" s="2"/>
      <c r="KPC31" s="2"/>
      <c r="KPI31" s="2"/>
      <c r="KPJ31" s="2"/>
      <c r="KPK31" s="2"/>
      <c r="KPQ31" s="2"/>
      <c r="KPR31" s="2"/>
      <c r="KPS31" s="2"/>
      <c r="KPY31" s="2"/>
      <c r="KPZ31" s="2"/>
      <c r="KQA31" s="2"/>
      <c r="KQG31" s="2"/>
      <c r="KQH31" s="2"/>
      <c r="KQI31" s="2"/>
      <c r="KQO31" s="2"/>
      <c r="KQP31" s="2"/>
      <c r="KQQ31" s="2"/>
      <c r="KQW31" s="2"/>
      <c r="KQX31" s="2"/>
      <c r="KQY31" s="2"/>
      <c r="KRE31" s="2"/>
      <c r="KRF31" s="2"/>
      <c r="KRG31" s="2"/>
      <c r="KRM31" s="2"/>
      <c r="KRN31" s="2"/>
      <c r="KRO31" s="2"/>
      <c r="KRU31" s="2"/>
      <c r="KRV31" s="2"/>
      <c r="KRW31" s="2"/>
      <c r="KSC31" s="2"/>
      <c r="KSD31" s="2"/>
      <c r="KSE31" s="2"/>
      <c r="KSK31" s="2"/>
      <c r="KSL31" s="2"/>
      <c r="KSM31" s="2"/>
      <c r="KSS31" s="2"/>
      <c r="KST31" s="2"/>
      <c r="KSU31" s="2"/>
      <c r="KTA31" s="2"/>
      <c r="KTB31" s="2"/>
      <c r="KTC31" s="2"/>
      <c r="KTI31" s="2"/>
      <c r="KTJ31" s="2"/>
      <c r="KTK31" s="2"/>
      <c r="KTQ31" s="2"/>
      <c r="KTR31" s="2"/>
      <c r="KTS31" s="2"/>
      <c r="KTY31" s="2"/>
      <c r="KTZ31" s="2"/>
      <c r="KUA31" s="2"/>
      <c r="KUG31" s="2"/>
      <c r="KUH31" s="2"/>
      <c r="KUI31" s="2"/>
      <c r="KUO31" s="2"/>
      <c r="KUP31" s="2"/>
      <c r="KUQ31" s="2"/>
      <c r="KUW31" s="2"/>
      <c r="KUX31" s="2"/>
      <c r="KUY31" s="2"/>
      <c r="KVE31" s="2"/>
      <c r="KVF31" s="2"/>
      <c r="KVG31" s="2"/>
      <c r="KVM31" s="2"/>
      <c r="KVN31" s="2"/>
      <c r="KVO31" s="2"/>
      <c r="KVU31" s="2"/>
      <c r="KVV31" s="2"/>
      <c r="KVW31" s="2"/>
      <c r="KWC31" s="2"/>
      <c r="KWD31" s="2"/>
      <c r="KWE31" s="2"/>
      <c r="KWK31" s="2"/>
      <c r="KWL31" s="2"/>
      <c r="KWM31" s="2"/>
      <c r="KWS31" s="2"/>
      <c r="KWT31" s="2"/>
      <c r="KWU31" s="2"/>
      <c r="KXA31" s="2"/>
      <c r="KXB31" s="2"/>
      <c r="KXC31" s="2"/>
      <c r="KXI31" s="2"/>
      <c r="KXJ31" s="2"/>
      <c r="KXK31" s="2"/>
      <c r="KXQ31" s="2"/>
      <c r="KXR31" s="2"/>
      <c r="KXS31" s="2"/>
      <c r="KXY31" s="2"/>
      <c r="KXZ31" s="2"/>
      <c r="KYA31" s="2"/>
      <c r="KYG31" s="2"/>
      <c r="KYH31" s="2"/>
      <c r="KYI31" s="2"/>
      <c r="KYO31" s="2"/>
      <c r="KYP31" s="2"/>
      <c r="KYQ31" s="2"/>
      <c r="KYW31" s="2"/>
      <c r="KYX31" s="2"/>
      <c r="KYY31" s="2"/>
      <c r="KZE31" s="2"/>
      <c r="KZF31" s="2"/>
      <c r="KZG31" s="2"/>
      <c r="KZM31" s="2"/>
      <c r="KZN31" s="2"/>
      <c r="KZO31" s="2"/>
      <c r="KZU31" s="2"/>
      <c r="KZV31" s="2"/>
      <c r="KZW31" s="2"/>
      <c r="LAC31" s="2"/>
      <c r="LAD31" s="2"/>
      <c r="LAE31" s="2"/>
      <c r="LAK31" s="2"/>
      <c r="LAL31" s="2"/>
      <c r="LAM31" s="2"/>
      <c r="LAS31" s="2"/>
      <c r="LAT31" s="2"/>
      <c r="LAU31" s="2"/>
      <c r="LBA31" s="2"/>
      <c r="LBB31" s="2"/>
      <c r="LBC31" s="2"/>
      <c r="LBI31" s="2"/>
      <c r="LBJ31" s="2"/>
      <c r="LBK31" s="2"/>
      <c r="LBQ31" s="2"/>
      <c r="LBR31" s="2"/>
      <c r="LBS31" s="2"/>
      <c r="LBY31" s="2"/>
      <c r="LBZ31" s="2"/>
      <c r="LCA31" s="2"/>
      <c r="LCG31" s="2"/>
      <c r="LCH31" s="2"/>
      <c r="LCI31" s="2"/>
      <c r="LCO31" s="2"/>
      <c r="LCP31" s="2"/>
      <c r="LCQ31" s="2"/>
      <c r="LCW31" s="2"/>
      <c r="LCX31" s="2"/>
      <c r="LCY31" s="2"/>
      <c r="LDE31" s="2"/>
      <c r="LDF31" s="2"/>
      <c r="LDG31" s="2"/>
      <c r="LDM31" s="2"/>
      <c r="LDN31" s="2"/>
      <c r="LDO31" s="2"/>
      <c r="LDU31" s="2"/>
      <c r="LDV31" s="2"/>
      <c r="LDW31" s="2"/>
      <c r="LEC31" s="2"/>
      <c r="LED31" s="2"/>
      <c r="LEE31" s="2"/>
      <c r="LEK31" s="2"/>
      <c r="LEL31" s="2"/>
      <c r="LEM31" s="2"/>
      <c r="LES31" s="2"/>
      <c r="LET31" s="2"/>
      <c r="LEU31" s="2"/>
      <c r="LFA31" s="2"/>
      <c r="LFB31" s="2"/>
      <c r="LFC31" s="2"/>
      <c r="LFI31" s="2"/>
      <c r="LFJ31" s="2"/>
      <c r="LFK31" s="2"/>
      <c r="LFQ31" s="2"/>
      <c r="LFR31" s="2"/>
      <c r="LFS31" s="2"/>
      <c r="LFY31" s="2"/>
      <c r="LFZ31" s="2"/>
      <c r="LGA31" s="2"/>
      <c r="LGG31" s="2"/>
      <c r="LGH31" s="2"/>
      <c r="LGI31" s="2"/>
      <c r="LGO31" s="2"/>
      <c r="LGP31" s="2"/>
      <c r="LGQ31" s="2"/>
      <c r="LGW31" s="2"/>
      <c r="LGX31" s="2"/>
      <c r="LGY31" s="2"/>
      <c r="LHE31" s="2"/>
      <c r="LHF31" s="2"/>
      <c r="LHG31" s="2"/>
      <c r="LHM31" s="2"/>
      <c r="LHN31" s="2"/>
      <c r="LHO31" s="2"/>
      <c r="LHU31" s="2"/>
      <c r="LHV31" s="2"/>
      <c r="LHW31" s="2"/>
      <c r="LIC31" s="2"/>
      <c r="LID31" s="2"/>
      <c r="LIE31" s="2"/>
      <c r="LIK31" s="2"/>
      <c r="LIL31" s="2"/>
      <c r="LIM31" s="2"/>
      <c r="LIS31" s="2"/>
      <c r="LIT31" s="2"/>
      <c r="LIU31" s="2"/>
      <c r="LJA31" s="2"/>
      <c r="LJB31" s="2"/>
      <c r="LJC31" s="2"/>
      <c r="LJI31" s="2"/>
      <c r="LJJ31" s="2"/>
      <c r="LJK31" s="2"/>
      <c r="LJQ31" s="2"/>
      <c r="LJR31" s="2"/>
      <c r="LJS31" s="2"/>
      <c r="LJY31" s="2"/>
      <c r="LJZ31" s="2"/>
      <c r="LKA31" s="2"/>
      <c r="LKG31" s="2"/>
      <c r="LKH31" s="2"/>
      <c r="LKI31" s="2"/>
      <c r="LKO31" s="2"/>
      <c r="LKP31" s="2"/>
      <c r="LKQ31" s="2"/>
      <c r="LKW31" s="2"/>
      <c r="LKX31" s="2"/>
      <c r="LKY31" s="2"/>
      <c r="LLE31" s="2"/>
      <c r="LLF31" s="2"/>
      <c r="LLG31" s="2"/>
      <c r="LLM31" s="2"/>
      <c r="LLN31" s="2"/>
      <c r="LLO31" s="2"/>
      <c r="LLU31" s="2"/>
      <c r="LLV31" s="2"/>
      <c r="LLW31" s="2"/>
      <c r="LMC31" s="2"/>
      <c r="LMD31" s="2"/>
      <c r="LME31" s="2"/>
      <c r="LMK31" s="2"/>
      <c r="LML31" s="2"/>
      <c r="LMM31" s="2"/>
      <c r="LMS31" s="2"/>
      <c r="LMT31" s="2"/>
      <c r="LMU31" s="2"/>
      <c r="LNA31" s="2"/>
      <c r="LNB31" s="2"/>
      <c r="LNC31" s="2"/>
      <c r="LNI31" s="2"/>
      <c r="LNJ31" s="2"/>
      <c r="LNK31" s="2"/>
      <c r="LNQ31" s="2"/>
      <c r="LNR31" s="2"/>
      <c r="LNS31" s="2"/>
      <c r="LNY31" s="2"/>
      <c r="LNZ31" s="2"/>
      <c r="LOA31" s="2"/>
      <c r="LOG31" s="2"/>
      <c r="LOH31" s="2"/>
      <c r="LOI31" s="2"/>
      <c r="LOO31" s="2"/>
      <c r="LOP31" s="2"/>
      <c r="LOQ31" s="2"/>
      <c r="LOW31" s="2"/>
      <c r="LOX31" s="2"/>
      <c r="LOY31" s="2"/>
      <c r="LPE31" s="2"/>
      <c r="LPF31" s="2"/>
      <c r="LPG31" s="2"/>
      <c r="LPM31" s="2"/>
      <c r="LPN31" s="2"/>
      <c r="LPO31" s="2"/>
      <c r="LPU31" s="2"/>
      <c r="LPV31" s="2"/>
      <c r="LPW31" s="2"/>
      <c r="LQC31" s="2"/>
      <c r="LQD31" s="2"/>
      <c r="LQE31" s="2"/>
      <c r="LQK31" s="2"/>
      <c r="LQL31" s="2"/>
      <c r="LQM31" s="2"/>
      <c r="LQS31" s="2"/>
      <c r="LQT31" s="2"/>
      <c r="LQU31" s="2"/>
      <c r="LRA31" s="2"/>
      <c r="LRB31" s="2"/>
      <c r="LRC31" s="2"/>
      <c r="LRI31" s="2"/>
      <c r="LRJ31" s="2"/>
      <c r="LRK31" s="2"/>
      <c r="LRQ31" s="2"/>
      <c r="LRR31" s="2"/>
      <c r="LRS31" s="2"/>
      <c r="LRY31" s="2"/>
      <c r="LRZ31" s="2"/>
      <c r="LSA31" s="2"/>
      <c r="LSG31" s="2"/>
      <c r="LSH31" s="2"/>
      <c r="LSI31" s="2"/>
      <c r="LSO31" s="2"/>
      <c r="LSP31" s="2"/>
      <c r="LSQ31" s="2"/>
      <c r="LSW31" s="2"/>
      <c r="LSX31" s="2"/>
      <c r="LSY31" s="2"/>
      <c r="LTE31" s="2"/>
      <c r="LTF31" s="2"/>
      <c r="LTG31" s="2"/>
      <c r="LTM31" s="2"/>
      <c r="LTN31" s="2"/>
      <c r="LTO31" s="2"/>
      <c r="LTU31" s="2"/>
      <c r="LTV31" s="2"/>
      <c r="LTW31" s="2"/>
      <c r="LUC31" s="2"/>
      <c r="LUD31" s="2"/>
      <c r="LUE31" s="2"/>
      <c r="LUK31" s="2"/>
      <c r="LUL31" s="2"/>
      <c r="LUM31" s="2"/>
      <c r="LUS31" s="2"/>
      <c r="LUT31" s="2"/>
      <c r="LUU31" s="2"/>
      <c r="LVA31" s="2"/>
      <c r="LVB31" s="2"/>
      <c r="LVC31" s="2"/>
      <c r="LVI31" s="2"/>
      <c r="LVJ31" s="2"/>
      <c r="LVK31" s="2"/>
      <c r="LVQ31" s="2"/>
      <c r="LVR31" s="2"/>
      <c r="LVS31" s="2"/>
      <c r="LVY31" s="2"/>
      <c r="LVZ31" s="2"/>
      <c r="LWA31" s="2"/>
      <c r="LWG31" s="2"/>
      <c r="LWH31" s="2"/>
      <c r="LWI31" s="2"/>
      <c r="LWO31" s="2"/>
      <c r="LWP31" s="2"/>
      <c r="LWQ31" s="2"/>
      <c r="LWW31" s="2"/>
      <c r="LWX31" s="2"/>
      <c r="LWY31" s="2"/>
      <c r="LXE31" s="2"/>
      <c r="LXF31" s="2"/>
      <c r="LXG31" s="2"/>
      <c r="LXM31" s="2"/>
      <c r="LXN31" s="2"/>
      <c r="LXO31" s="2"/>
      <c r="LXU31" s="2"/>
      <c r="LXV31" s="2"/>
      <c r="LXW31" s="2"/>
      <c r="LYC31" s="2"/>
      <c r="LYD31" s="2"/>
      <c r="LYE31" s="2"/>
      <c r="LYK31" s="2"/>
      <c r="LYL31" s="2"/>
      <c r="LYM31" s="2"/>
      <c r="LYS31" s="2"/>
      <c r="LYT31" s="2"/>
      <c r="LYU31" s="2"/>
      <c r="LZA31" s="2"/>
      <c r="LZB31" s="2"/>
      <c r="LZC31" s="2"/>
      <c r="LZI31" s="2"/>
      <c r="LZJ31" s="2"/>
      <c r="LZK31" s="2"/>
      <c r="LZQ31" s="2"/>
      <c r="LZR31" s="2"/>
      <c r="LZS31" s="2"/>
      <c r="LZY31" s="2"/>
      <c r="LZZ31" s="2"/>
      <c r="MAA31" s="2"/>
      <c r="MAG31" s="2"/>
      <c r="MAH31" s="2"/>
      <c r="MAI31" s="2"/>
      <c r="MAO31" s="2"/>
      <c r="MAP31" s="2"/>
      <c r="MAQ31" s="2"/>
      <c r="MAW31" s="2"/>
      <c r="MAX31" s="2"/>
      <c r="MAY31" s="2"/>
      <c r="MBE31" s="2"/>
      <c r="MBF31" s="2"/>
      <c r="MBG31" s="2"/>
      <c r="MBM31" s="2"/>
      <c r="MBN31" s="2"/>
      <c r="MBO31" s="2"/>
      <c r="MBU31" s="2"/>
      <c r="MBV31" s="2"/>
      <c r="MBW31" s="2"/>
      <c r="MCC31" s="2"/>
      <c r="MCD31" s="2"/>
      <c r="MCE31" s="2"/>
      <c r="MCK31" s="2"/>
      <c r="MCL31" s="2"/>
      <c r="MCM31" s="2"/>
      <c r="MCS31" s="2"/>
      <c r="MCT31" s="2"/>
      <c r="MCU31" s="2"/>
      <c r="MDA31" s="2"/>
      <c r="MDB31" s="2"/>
      <c r="MDC31" s="2"/>
      <c r="MDI31" s="2"/>
      <c r="MDJ31" s="2"/>
      <c r="MDK31" s="2"/>
      <c r="MDQ31" s="2"/>
      <c r="MDR31" s="2"/>
      <c r="MDS31" s="2"/>
      <c r="MDY31" s="2"/>
      <c r="MDZ31" s="2"/>
      <c r="MEA31" s="2"/>
      <c r="MEG31" s="2"/>
      <c r="MEH31" s="2"/>
      <c r="MEI31" s="2"/>
      <c r="MEO31" s="2"/>
      <c r="MEP31" s="2"/>
      <c r="MEQ31" s="2"/>
      <c r="MEW31" s="2"/>
      <c r="MEX31" s="2"/>
      <c r="MEY31" s="2"/>
      <c r="MFE31" s="2"/>
      <c r="MFF31" s="2"/>
      <c r="MFG31" s="2"/>
      <c r="MFM31" s="2"/>
      <c r="MFN31" s="2"/>
      <c r="MFO31" s="2"/>
      <c r="MFU31" s="2"/>
      <c r="MFV31" s="2"/>
      <c r="MFW31" s="2"/>
      <c r="MGC31" s="2"/>
      <c r="MGD31" s="2"/>
      <c r="MGE31" s="2"/>
      <c r="MGK31" s="2"/>
      <c r="MGL31" s="2"/>
      <c r="MGM31" s="2"/>
      <c r="MGS31" s="2"/>
      <c r="MGT31" s="2"/>
      <c r="MGU31" s="2"/>
      <c r="MHA31" s="2"/>
      <c r="MHB31" s="2"/>
      <c r="MHC31" s="2"/>
      <c r="MHI31" s="2"/>
      <c r="MHJ31" s="2"/>
      <c r="MHK31" s="2"/>
      <c r="MHQ31" s="2"/>
      <c r="MHR31" s="2"/>
      <c r="MHS31" s="2"/>
      <c r="MHY31" s="2"/>
      <c r="MHZ31" s="2"/>
      <c r="MIA31" s="2"/>
      <c r="MIG31" s="2"/>
      <c r="MIH31" s="2"/>
      <c r="MII31" s="2"/>
      <c r="MIO31" s="2"/>
      <c r="MIP31" s="2"/>
      <c r="MIQ31" s="2"/>
      <c r="MIW31" s="2"/>
      <c r="MIX31" s="2"/>
      <c r="MIY31" s="2"/>
      <c r="MJE31" s="2"/>
      <c r="MJF31" s="2"/>
      <c r="MJG31" s="2"/>
      <c r="MJM31" s="2"/>
      <c r="MJN31" s="2"/>
      <c r="MJO31" s="2"/>
      <c r="MJU31" s="2"/>
      <c r="MJV31" s="2"/>
      <c r="MJW31" s="2"/>
      <c r="MKC31" s="2"/>
      <c r="MKD31" s="2"/>
      <c r="MKE31" s="2"/>
      <c r="MKK31" s="2"/>
      <c r="MKL31" s="2"/>
      <c r="MKM31" s="2"/>
      <c r="MKS31" s="2"/>
      <c r="MKT31" s="2"/>
      <c r="MKU31" s="2"/>
      <c r="MLA31" s="2"/>
      <c r="MLB31" s="2"/>
      <c r="MLC31" s="2"/>
      <c r="MLI31" s="2"/>
      <c r="MLJ31" s="2"/>
      <c r="MLK31" s="2"/>
      <c r="MLQ31" s="2"/>
      <c r="MLR31" s="2"/>
      <c r="MLS31" s="2"/>
      <c r="MLY31" s="2"/>
      <c r="MLZ31" s="2"/>
      <c r="MMA31" s="2"/>
      <c r="MMG31" s="2"/>
      <c r="MMH31" s="2"/>
      <c r="MMI31" s="2"/>
      <c r="MMO31" s="2"/>
      <c r="MMP31" s="2"/>
      <c r="MMQ31" s="2"/>
      <c r="MMW31" s="2"/>
      <c r="MMX31" s="2"/>
      <c r="MMY31" s="2"/>
      <c r="MNE31" s="2"/>
      <c r="MNF31" s="2"/>
      <c r="MNG31" s="2"/>
      <c r="MNM31" s="2"/>
      <c r="MNN31" s="2"/>
      <c r="MNO31" s="2"/>
      <c r="MNU31" s="2"/>
      <c r="MNV31" s="2"/>
      <c r="MNW31" s="2"/>
      <c r="MOC31" s="2"/>
      <c r="MOD31" s="2"/>
      <c r="MOE31" s="2"/>
      <c r="MOK31" s="2"/>
      <c r="MOL31" s="2"/>
      <c r="MOM31" s="2"/>
      <c r="MOS31" s="2"/>
      <c r="MOT31" s="2"/>
      <c r="MOU31" s="2"/>
      <c r="MPA31" s="2"/>
      <c r="MPB31" s="2"/>
      <c r="MPC31" s="2"/>
      <c r="MPI31" s="2"/>
      <c r="MPJ31" s="2"/>
      <c r="MPK31" s="2"/>
      <c r="MPQ31" s="2"/>
      <c r="MPR31" s="2"/>
      <c r="MPS31" s="2"/>
      <c r="MPY31" s="2"/>
      <c r="MPZ31" s="2"/>
      <c r="MQA31" s="2"/>
      <c r="MQG31" s="2"/>
      <c r="MQH31" s="2"/>
      <c r="MQI31" s="2"/>
      <c r="MQO31" s="2"/>
      <c r="MQP31" s="2"/>
      <c r="MQQ31" s="2"/>
      <c r="MQW31" s="2"/>
      <c r="MQX31" s="2"/>
      <c r="MQY31" s="2"/>
      <c r="MRE31" s="2"/>
      <c r="MRF31" s="2"/>
      <c r="MRG31" s="2"/>
      <c r="MRM31" s="2"/>
      <c r="MRN31" s="2"/>
      <c r="MRO31" s="2"/>
      <c r="MRU31" s="2"/>
      <c r="MRV31" s="2"/>
      <c r="MRW31" s="2"/>
      <c r="MSC31" s="2"/>
      <c r="MSD31" s="2"/>
      <c r="MSE31" s="2"/>
      <c r="MSK31" s="2"/>
      <c r="MSL31" s="2"/>
      <c r="MSM31" s="2"/>
      <c r="MSS31" s="2"/>
      <c r="MST31" s="2"/>
      <c r="MSU31" s="2"/>
      <c r="MTA31" s="2"/>
      <c r="MTB31" s="2"/>
      <c r="MTC31" s="2"/>
      <c r="MTI31" s="2"/>
      <c r="MTJ31" s="2"/>
      <c r="MTK31" s="2"/>
      <c r="MTQ31" s="2"/>
      <c r="MTR31" s="2"/>
      <c r="MTS31" s="2"/>
      <c r="MTY31" s="2"/>
      <c r="MTZ31" s="2"/>
      <c r="MUA31" s="2"/>
      <c r="MUG31" s="2"/>
      <c r="MUH31" s="2"/>
      <c r="MUI31" s="2"/>
      <c r="MUO31" s="2"/>
      <c r="MUP31" s="2"/>
      <c r="MUQ31" s="2"/>
      <c r="MUW31" s="2"/>
      <c r="MUX31" s="2"/>
      <c r="MUY31" s="2"/>
      <c r="MVE31" s="2"/>
      <c r="MVF31" s="2"/>
      <c r="MVG31" s="2"/>
      <c r="MVM31" s="2"/>
      <c r="MVN31" s="2"/>
      <c r="MVO31" s="2"/>
      <c r="MVU31" s="2"/>
      <c r="MVV31" s="2"/>
      <c r="MVW31" s="2"/>
      <c r="MWC31" s="2"/>
      <c r="MWD31" s="2"/>
      <c r="MWE31" s="2"/>
      <c r="MWK31" s="2"/>
      <c r="MWL31" s="2"/>
      <c r="MWM31" s="2"/>
      <c r="MWS31" s="2"/>
      <c r="MWT31" s="2"/>
      <c r="MWU31" s="2"/>
      <c r="MXA31" s="2"/>
      <c r="MXB31" s="2"/>
      <c r="MXC31" s="2"/>
      <c r="MXI31" s="2"/>
      <c r="MXJ31" s="2"/>
      <c r="MXK31" s="2"/>
      <c r="MXQ31" s="2"/>
      <c r="MXR31" s="2"/>
      <c r="MXS31" s="2"/>
      <c r="MXY31" s="2"/>
      <c r="MXZ31" s="2"/>
      <c r="MYA31" s="2"/>
      <c r="MYG31" s="2"/>
      <c r="MYH31" s="2"/>
      <c r="MYI31" s="2"/>
      <c r="MYO31" s="2"/>
      <c r="MYP31" s="2"/>
      <c r="MYQ31" s="2"/>
      <c r="MYW31" s="2"/>
      <c r="MYX31" s="2"/>
      <c r="MYY31" s="2"/>
      <c r="MZE31" s="2"/>
      <c r="MZF31" s="2"/>
      <c r="MZG31" s="2"/>
      <c r="MZM31" s="2"/>
      <c r="MZN31" s="2"/>
      <c r="MZO31" s="2"/>
      <c r="MZU31" s="2"/>
      <c r="MZV31" s="2"/>
      <c r="MZW31" s="2"/>
      <c r="NAC31" s="2"/>
      <c r="NAD31" s="2"/>
      <c r="NAE31" s="2"/>
      <c r="NAK31" s="2"/>
      <c r="NAL31" s="2"/>
      <c r="NAM31" s="2"/>
      <c r="NAS31" s="2"/>
      <c r="NAT31" s="2"/>
      <c r="NAU31" s="2"/>
      <c r="NBA31" s="2"/>
      <c r="NBB31" s="2"/>
      <c r="NBC31" s="2"/>
      <c r="NBI31" s="2"/>
      <c r="NBJ31" s="2"/>
      <c r="NBK31" s="2"/>
      <c r="NBQ31" s="2"/>
      <c r="NBR31" s="2"/>
      <c r="NBS31" s="2"/>
      <c r="NBY31" s="2"/>
      <c r="NBZ31" s="2"/>
      <c r="NCA31" s="2"/>
      <c r="NCG31" s="2"/>
      <c r="NCH31" s="2"/>
      <c r="NCI31" s="2"/>
      <c r="NCO31" s="2"/>
      <c r="NCP31" s="2"/>
      <c r="NCQ31" s="2"/>
      <c r="NCW31" s="2"/>
      <c r="NCX31" s="2"/>
      <c r="NCY31" s="2"/>
      <c r="NDE31" s="2"/>
      <c r="NDF31" s="2"/>
      <c r="NDG31" s="2"/>
      <c r="NDM31" s="2"/>
      <c r="NDN31" s="2"/>
      <c r="NDO31" s="2"/>
      <c r="NDU31" s="2"/>
      <c r="NDV31" s="2"/>
      <c r="NDW31" s="2"/>
      <c r="NEC31" s="2"/>
      <c r="NED31" s="2"/>
      <c r="NEE31" s="2"/>
      <c r="NEK31" s="2"/>
      <c r="NEL31" s="2"/>
      <c r="NEM31" s="2"/>
      <c r="NES31" s="2"/>
      <c r="NET31" s="2"/>
      <c r="NEU31" s="2"/>
      <c r="NFA31" s="2"/>
      <c r="NFB31" s="2"/>
      <c r="NFC31" s="2"/>
      <c r="NFI31" s="2"/>
      <c r="NFJ31" s="2"/>
      <c r="NFK31" s="2"/>
      <c r="NFQ31" s="2"/>
      <c r="NFR31" s="2"/>
      <c r="NFS31" s="2"/>
      <c r="NFY31" s="2"/>
      <c r="NFZ31" s="2"/>
      <c r="NGA31" s="2"/>
      <c r="NGG31" s="2"/>
      <c r="NGH31" s="2"/>
      <c r="NGI31" s="2"/>
      <c r="NGO31" s="2"/>
      <c r="NGP31" s="2"/>
      <c r="NGQ31" s="2"/>
      <c r="NGW31" s="2"/>
      <c r="NGX31" s="2"/>
      <c r="NGY31" s="2"/>
      <c r="NHE31" s="2"/>
      <c r="NHF31" s="2"/>
      <c r="NHG31" s="2"/>
      <c r="NHM31" s="2"/>
      <c r="NHN31" s="2"/>
      <c r="NHO31" s="2"/>
      <c r="NHU31" s="2"/>
      <c r="NHV31" s="2"/>
      <c r="NHW31" s="2"/>
      <c r="NIC31" s="2"/>
      <c r="NID31" s="2"/>
      <c r="NIE31" s="2"/>
      <c r="NIK31" s="2"/>
      <c r="NIL31" s="2"/>
      <c r="NIM31" s="2"/>
      <c r="NIS31" s="2"/>
      <c r="NIT31" s="2"/>
      <c r="NIU31" s="2"/>
      <c r="NJA31" s="2"/>
      <c r="NJB31" s="2"/>
      <c r="NJC31" s="2"/>
      <c r="NJI31" s="2"/>
      <c r="NJJ31" s="2"/>
      <c r="NJK31" s="2"/>
      <c r="NJQ31" s="2"/>
      <c r="NJR31" s="2"/>
      <c r="NJS31" s="2"/>
      <c r="NJY31" s="2"/>
      <c r="NJZ31" s="2"/>
      <c r="NKA31" s="2"/>
      <c r="NKG31" s="2"/>
      <c r="NKH31" s="2"/>
      <c r="NKI31" s="2"/>
      <c r="NKO31" s="2"/>
      <c r="NKP31" s="2"/>
      <c r="NKQ31" s="2"/>
      <c r="NKW31" s="2"/>
      <c r="NKX31" s="2"/>
      <c r="NKY31" s="2"/>
      <c r="NLE31" s="2"/>
      <c r="NLF31" s="2"/>
      <c r="NLG31" s="2"/>
      <c r="NLM31" s="2"/>
      <c r="NLN31" s="2"/>
      <c r="NLO31" s="2"/>
      <c r="NLU31" s="2"/>
      <c r="NLV31" s="2"/>
      <c r="NLW31" s="2"/>
      <c r="NMC31" s="2"/>
      <c r="NMD31" s="2"/>
      <c r="NME31" s="2"/>
      <c r="NMK31" s="2"/>
      <c r="NML31" s="2"/>
      <c r="NMM31" s="2"/>
      <c r="NMS31" s="2"/>
      <c r="NMT31" s="2"/>
      <c r="NMU31" s="2"/>
      <c r="NNA31" s="2"/>
      <c r="NNB31" s="2"/>
      <c r="NNC31" s="2"/>
      <c r="NNI31" s="2"/>
      <c r="NNJ31" s="2"/>
      <c r="NNK31" s="2"/>
      <c r="NNQ31" s="2"/>
      <c r="NNR31" s="2"/>
      <c r="NNS31" s="2"/>
      <c r="NNY31" s="2"/>
      <c r="NNZ31" s="2"/>
      <c r="NOA31" s="2"/>
      <c r="NOG31" s="2"/>
      <c r="NOH31" s="2"/>
      <c r="NOI31" s="2"/>
      <c r="NOO31" s="2"/>
      <c r="NOP31" s="2"/>
      <c r="NOQ31" s="2"/>
      <c r="NOW31" s="2"/>
      <c r="NOX31" s="2"/>
      <c r="NOY31" s="2"/>
      <c r="NPE31" s="2"/>
      <c r="NPF31" s="2"/>
      <c r="NPG31" s="2"/>
      <c r="NPM31" s="2"/>
      <c r="NPN31" s="2"/>
      <c r="NPO31" s="2"/>
      <c r="NPU31" s="2"/>
      <c r="NPV31" s="2"/>
      <c r="NPW31" s="2"/>
      <c r="NQC31" s="2"/>
      <c r="NQD31" s="2"/>
      <c r="NQE31" s="2"/>
      <c r="NQK31" s="2"/>
      <c r="NQL31" s="2"/>
      <c r="NQM31" s="2"/>
      <c r="NQS31" s="2"/>
      <c r="NQT31" s="2"/>
      <c r="NQU31" s="2"/>
      <c r="NRA31" s="2"/>
      <c r="NRB31" s="2"/>
      <c r="NRC31" s="2"/>
      <c r="NRI31" s="2"/>
      <c r="NRJ31" s="2"/>
      <c r="NRK31" s="2"/>
      <c r="NRQ31" s="2"/>
      <c r="NRR31" s="2"/>
      <c r="NRS31" s="2"/>
      <c r="NRY31" s="2"/>
      <c r="NRZ31" s="2"/>
      <c r="NSA31" s="2"/>
      <c r="NSG31" s="2"/>
      <c r="NSH31" s="2"/>
      <c r="NSI31" s="2"/>
      <c r="NSO31" s="2"/>
      <c r="NSP31" s="2"/>
      <c r="NSQ31" s="2"/>
      <c r="NSW31" s="2"/>
      <c r="NSX31" s="2"/>
      <c r="NSY31" s="2"/>
      <c r="NTE31" s="2"/>
      <c r="NTF31" s="2"/>
      <c r="NTG31" s="2"/>
      <c r="NTM31" s="2"/>
      <c r="NTN31" s="2"/>
      <c r="NTO31" s="2"/>
      <c r="NTU31" s="2"/>
      <c r="NTV31" s="2"/>
      <c r="NTW31" s="2"/>
      <c r="NUC31" s="2"/>
      <c r="NUD31" s="2"/>
      <c r="NUE31" s="2"/>
      <c r="NUK31" s="2"/>
      <c r="NUL31" s="2"/>
      <c r="NUM31" s="2"/>
      <c r="NUS31" s="2"/>
      <c r="NUT31" s="2"/>
      <c r="NUU31" s="2"/>
      <c r="NVA31" s="2"/>
      <c r="NVB31" s="2"/>
      <c r="NVC31" s="2"/>
      <c r="NVI31" s="2"/>
      <c r="NVJ31" s="2"/>
      <c r="NVK31" s="2"/>
      <c r="NVQ31" s="2"/>
      <c r="NVR31" s="2"/>
      <c r="NVS31" s="2"/>
      <c r="NVY31" s="2"/>
      <c r="NVZ31" s="2"/>
      <c r="NWA31" s="2"/>
      <c r="NWG31" s="2"/>
      <c r="NWH31" s="2"/>
      <c r="NWI31" s="2"/>
      <c r="NWO31" s="2"/>
      <c r="NWP31" s="2"/>
      <c r="NWQ31" s="2"/>
      <c r="NWW31" s="2"/>
      <c r="NWX31" s="2"/>
      <c r="NWY31" s="2"/>
      <c r="NXE31" s="2"/>
      <c r="NXF31" s="2"/>
      <c r="NXG31" s="2"/>
      <c r="NXM31" s="2"/>
      <c r="NXN31" s="2"/>
      <c r="NXO31" s="2"/>
      <c r="NXU31" s="2"/>
      <c r="NXV31" s="2"/>
      <c r="NXW31" s="2"/>
      <c r="NYC31" s="2"/>
      <c r="NYD31" s="2"/>
      <c r="NYE31" s="2"/>
      <c r="NYK31" s="2"/>
      <c r="NYL31" s="2"/>
      <c r="NYM31" s="2"/>
      <c r="NYS31" s="2"/>
      <c r="NYT31" s="2"/>
      <c r="NYU31" s="2"/>
      <c r="NZA31" s="2"/>
      <c r="NZB31" s="2"/>
      <c r="NZC31" s="2"/>
      <c r="NZI31" s="2"/>
      <c r="NZJ31" s="2"/>
      <c r="NZK31" s="2"/>
      <c r="NZQ31" s="2"/>
      <c r="NZR31" s="2"/>
      <c r="NZS31" s="2"/>
      <c r="NZY31" s="2"/>
      <c r="NZZ31" s="2"/>
      <c r="OAA31" s="2"/>
      <c r="OAG31" s="2"/>
      <c r="OAH31" s="2"/>
      <c r="OAI31" s="2"/>
      <c r="OAO31" s="2"/>
      <c r="OAP31" s="2"/>
      <c r="OAQ31" s="2"/>
      <c r="OAW31" s="2"/>
      <c r="OAX31" s="2"/>
      <c r="OAY31" s="2"/>
      <c r="OBE31" s="2"/>
      <c r="OBF31" s="2"/>
      <c r="OBG31" s="2"/>
      <c r="OBM31" s="2"/>
      <c r="OBN31" s="2"/>
      <c r="OBO31" s="2"/>
      <c r="OBU31" s="2"/>
      <c r="OBV31" s="2"/>
      <c r="OBW31" s="2"/>
      <c r="OCC31" s="2"/>
      <c r="OCD31" s="2"/>
      <c r="OCE31" s="2"/>
      <c r="OCK31" s="2"/>
      <c r="OCL31" s="2"/>
      <c r="OCM31" s="2"/>
      <c r="OCS31" s="2"/>
      <c r="OCT31" s="2"/>
      <c r="OCU31" s="2"/>
      <c r="ODA31" s="2"/>
      <c r="ODB31" s="2"/>
      <c r="ODC31" s="2"/>
      <c r="ODI31" s="2"/>
      <c r="ODJ31" s="2"/>
      <c r="ODK31" s="2"/>
      <c r="ODQ31" s="2"/>
      <c r="ODR31" s="2"/>
      <c r="ODS31" s="2"/>
      <c r="ODY31" s="2"/>
      <c r="ODZ31" s="2"/>
      <c r="OEA31" s="2"/>
      <c r="OEG31" s="2"/>
      <c r="OEH31" s="2"/>
      <c r="OEI31" s="2"/>
      <c r="OEO31" s="2"/>
      <c r="OEP31" s="2"/>
      <c r="OEQ31" s="2"/>
      <c r="OEW31" s="2"/>
      <c r="OEX31" s="2"/>
      <c r="OEY31" s="2"/>
      <c r="OFE31" s="2"/>
      <c r="OFF31" s="2"/>
      <c r="OFG31" s="2"/>
      <c r="OFM31" s="2"/>
      <c r="OFN31" s="2"/>
      <c r="OFO31" s="2"/>
      <c r="OFU31" s="2"/>
      <c r="OFV31" s="2"/>
      <c r="OFW31" s="2"/>
      <c r="OGC31" s="2"/>
      <c r="OGD31" s="2"/>
      <c r="OGE31" s="2"/>
      <c r="OGK31" s="2"/>
      <c r="OGL31" s="2"/>
      <c r="OGM31" s="2"/>
      <c r="OGS31" s="2"/>
      <c r="OGT31" s="2"/>
      <c r="OGU31" s="2"/>
      <c r="OHA31" s="2"/>
      <c r="OHB31" s="2"/>
      <c r="OHC31" s="2"/>
      <c r="OHI31" s="2"/>
      <c r="OHJ31" s="2"/>
      <c r="OHK31" s="2"/>
      <c r="OHQ31" s="2"/>
      <c r="OHR31" s="2"/>
      <c r="OHS31" s="2"/>
      <c r="OHY31" s="2"/>
      <c r="OHZ31" s="2"/>
      <c r="OIA31" s="2"/>
      <c r="OIG31" s="2"/>
      <c r="OIH31" s="2"/>
      <c r="OII31" s="2"/>
      <c r="OIO31" s="2"/>
      <c r="OIP31" s="2"/>
      <c r="OIQ31" s="2"/>
      <c r="OIW31" s="2"/>
      <c r="OIX31" s="2"/>
      <c r="OIY31" s="2"/>
      <c r="OJE31" s="2"/>
      <c r="OJF31" s="2"/>
      <c r="OJG31" s="2"/>
      <c r="OJM31" s="2"/>
      <c r="OJN31" s="2"/>
      <c r="OJO31" s="2"/>
      <c r="OJU31" s="2"/>
      <c r="OJV31" s="2"/>
      <c r="OJW31" s="2"/>
      <c r="OKC31" s="2"/>
      <c r="OKD31" s="2"/>
      <c r="OKE31" s="2"/>
      <c r="OKK31" s="2"/>
      <c r="OKL31" s="2"/>
      <c r="OKM31" s="2"/>
      <c r="OKS31" s="2"/>
      <c r="OKT31" s="2"/>
      <c r="OKU31" s="2"/>
      <c r="OLA31" s="2"/>
      <c r="OLB31" s="2"/>
      <c r="OLC31" s="2"/>
      <c r="OLI31" s="2"/>
      <c r="OLJ31" s="2"/>
      <c r="OLK31" s="2"/>
      <c r="OLQ31" s="2"/>
      <c r="OLR31" s="2"/>
      <c r="OLS31" s="2"/>
      <c r="OLY31" s="2"/>
      <c r="OLZ31" s="2"/>
      <c r="OMA31" s="2"/>
      <c r="OMG31" s="2"/>
      <c r="OMH31" s="2"/>
      <c r="OMI31" s="2"/>
      <c r="OMO31" s="2"/>
      <c r="OMP31" s="2"/>
      <c r="OMQ31" s="2"/>
      <c r="OMW31" s="2"/>
      <c r="OMX31" s="2"/>
      <c r="OMY31" s="2"/>
      <c r="ONE31" s="2"/>
      <c r="ONF31" s="2"/>
      <c r="ONG31" s="2"/>
      <c r="ONM31" s="2"/>
      <c r="ONN31" s="2"/>
      <c r="ONO31" s="2"/>
      <c r="ONU31" s="2"/>
      <c r="ONV31" s="2"/>
      <c r="ONW31" s="2"/>
      <c r="OOC31" s="2"/>
      <c r="OOD31" s="2"/>
      <c r="OOE31" s="2"/>
      <c r="OOK31" s="2"/>
      <c r="OOL31" s="2"/>
      <c r="OOM31" s="2"/>
      <c r="OOS31" s="2"/>
      <c r="OOT31" s="2"/>
      <c r="OOU31" s="2"/>
      <c r="OPA31" s="2"/>
      <c r="OPB31" s="2"/>
      <c r="OPC31" s="2"/>
      <c r="OPI31" s="2"/>
      <c r="OPJ31" s="2"/>
      <c r="OPK31" s="2"/>
      <c r="OPQ31" s="2"/>
      <c r="OPR31" s="2"/>
      <c r="OPS31" s="2"/>
      <c r="OPY31" s="2"/>
      <c r="OPZ31" s="2"/>
      <c r="OQA31" s="2"/>
      <c r="OQG31" s="2"/>
      <c r="OQH31" s="2"/>
      <c r="OQI31" s="2"/>
      <c r="OQO31" s="2"/>
      <c r="OQP31" s="2"/>
      <c r="OQQ31" s="2"/>
      <c r="OQW31" s="2"/>
      <c r="OQX31" s="2"/>
      <c r="OQY31" s="2"/>
      <c r="ORE31" s="2"/>
      <c r="ORF31" s="2"/>
      <c r="ORG31" s="2"/>
      <c r="ORM31" s="2"/>
      <c r="ORN31" s="2"/>
      <c r="ORO31" s="2"/>
      <c r="ORU31" s="2"/>
      <c r="ORV31" s="2"/>
      <c r="ORW31" s="2"/>
      <c r="OSC31" s="2"/>
      <c r="OSD31" s="2"/>
      <c r="OSE31" s="2"/>
      <c r="OSK31" s="2"/>
      <c r="OSL31" s="2"/>
      <c r="OSM31" s="2"/>
      <c r="OSS31" s="2"/>
      <c r="OST31" s="2"/>
      <c r="OSU31" s="2"/>
      <c r="OTA31" s="2"/>
      <c r="OTB31" s="2"/>
      <c r="OTC31" s="2"/>
      <c r="OTI31" s="2"/>
      <c r="OTJ31" s="2"/>
      <c r="OTK31" s="2"/>
      <c r="OTQ31" s="2"/>
      <c r="OTR31" s="2"/>
      <c r="OTS31" s="2"/>
      <c r="OTY31" s="2"/>
      <c r="OTZ31" s="2"/>
      <c r="OUA31" s="2"/>
      <c r="OUG31" s="2"/>
      <c r="OUH31" s="2"/>
      <c r="OUI31" s="2"/>
      <c r="OUO31" s="2"/>
      <c r="OUP31" s="2"/>
      <c r="OUQ31" s="2"/>
      <c r="OUW31" s="2"/>
      <c r="OUX31" s="2"/>
      <c r="OUY31" s="2"/>
      <c r="OVE31" s="2"/>
      <c r="OVF31" s="2"/>
      <c r="OVG31" s="2"/>
      <c r="OVM31" s="2"/>
      <c r="OVN31" s="2"/>
      <c r="OVO31" s="2"/>
      <c r="OVU31" s="2"/>
      <c r="OVV31" s="2"/>
      <c r="OVW31" s="2"/>
      <c r="OWC31" s="2"/>
      <c r="OWD31" s="2"/>
      <c r="OWE31" s="2"/>
      <c r="OWK31" s="2"/>
      <c r="OWL31" s="2"/>
      <c r="OWM31" s="2"/>
      <c r="OWS31" s="2"/>
      <c r="OWT31" s="2"/>
      <c r="OWU31" s="2"/>
      <c r="OXA31" s="2"/>
      <c r="OXB31" s="2"/>
      <c r="OXC31" s="2"/>
      <c r="OXI31" s="2"/>
      <c r="OXJ31" s="2"/>
      <c r="OXK31" s="2"/>
      <c r="OXQ31" s="2"/>
      <c r="OXR31" s="2"/>
      <c r="OXS31" s="2"/>
      <c r="OXY31" s="2"/>
      <c r="OXZ31" s="2"/>
      <c r="OYA31" s="2"/>
      <c r="OYG31" s="2"/>
      <c r="OYH31" s="2"/>
      <c r="OYI31" s="2"/>
      <c r="OYO31" s="2"/>
      <c r="OYP31" s="2"/>
      <c r="OYQ31" s="2"/>
      <c r="OYW31" s="2"/>
      <c r="OYX31" s="2"/>
      <c r="OYY31" s="2"/>
      <c r="OZE31" s="2"/>
      <c r="OZF31" s="2"/>
      <c r="OZG31" s="2"/>
      <c r="OZM31" s="2"/>
      <c r="OZN31" s="2"/>
      <c r="OZO31" s="2"/>
      <c r="OZU31" s="2"/>
      <c r="OZV31" s="2"/>
      <c r="OZW31" s="2"/>
      <c r="PAC31" s="2"/>
      <c r="PAD31" s="2"/>
      <c r="PAE31" s="2"/>
      <c r="PAK31" s="2"/>
      <c r="PAL31" s="2"/>
      <c r="PAM31" s="2"/>
      <c r="PAS31" s="2"/>
      <c r="PAT31" s="2"/>
      <c r="PAU31" s="2"/>
      <c r="PBA31" s="2"/>
      <c r="PBB31" s="2"/>
      <c r="PBC31" s="2"/>
      <c r="PBI31" s="2"/>
      <c r="PBJ31" s="2"/>
      <c r="PBK31" s="2"/>
      <c r="PBQ31" s="2"/>
      <c r="PBR31" s="2"/>
      <c r="PBS31" s="2"/>
      <c r="PBY31" s="2"/>
      <c r="PBZ31" s="2"/>
      <c r="PCA31" s="2"/>
      <c r="PCG31" s="2"/>
      <c r="PCH31" s="2"/>
      <c r="PCI31" s="2"/>
      <c r="PCO31" s="2"/>
      <c r="PCP31" s="2"/>
      <c r="PCQ31" s="2"/>
      <c r="PCW31" s="2"/>
      <c r="PCX31" s="2"/>
      <c r="PCY31" s="2"/>
      <c r="PDE31" s="2"/>
      <c r="PDF31" s="2"/>
      <c r="PDG31" s="2"/>
      <c r="PDM31" s="2"/>
      <c r="PDN31" s="2"/>
      <c r="PDO31" s="2"/>
      <c r="PDU31" s="2"/>
      <c r="PDV31" s="2"/>
      <c r="PDW31" s="2"/>
      <c r="PEC31" s="2"/>
      <c r="PED31" s="2"/>
      <c r="PEE31" s="2"/>
      <c r="PEK31" s="2"/>
      <c r="PEL31" s="2"/>
      <c r="PEM31" s="2"/>
      <c r="PES31" s="2"/>
      <c r="PET31" s="2"/>
      <c r="PEU31" s="2"/>
      <c r="PFA31" s="2"/>
      <c r="PFB31" s="2"/>
      <c r="PFC31" s="2"/>
      <c r="PFI31" s="2"/>
      <c r="PFJ31" s="2"/>
      <c r="PFK31" s="2"/>
      <c r="PFQ31" s="2"/>
      <c r="PFR31" s="2"/>
      <c r="PFS31" s="2"/>
      <c r="PFY31" s="2"/>
      <c r="PFZ31" s="2"/>
      <c r="PGA31" s="2"/>
      <c r="PGG31" s="2"/>
      <c r="PGH31" s="2"/>
      <c r="PGI31" s="2"/>
      <c r="PGO31" s="2"/>
      <c r="PGP31" s="2"/>
      <c r="PGQ31" s="2"/>
      <c r="PGW31" s="2"/>
      <c r="PGX31" s="2"/>
      <c r="PGY31" s="2"/>
      <c r="PHE31" s="2"/>
      <c r="PHF31" s="2"/>
      <c r="PHG31" s="2"/>
      <c r="PHM31" s="2"/>
      <c r="PHN31" s="2"/>
      <c r="PHO31" s="2"/>
      <c r="PHU31" s="2"/>
      <c r="PHV31" s="2"/>
      <c r="PHW31" s="2"/>
      <c r="PIC31" s="2"/>
      <c r="PID31" s="2"/>
      <c r="PIE31" s="2"/>
      <c r="PIK31" s="2"/>
      <c r="PIL31" s="2"/>
      <c r="PIM31" s="2"/>
      <c r="PIS31" s="2"/>
      <c r="PIT31" s="2"/>
      <c r="PIU31" s="2"/>
      <c r="PJA31" s="2"/>
      <c r="PJB31" s="2"/>
      <c r="PJC31" s="2"/>
      <c r="PJI31" s="2"/>
      <c r="PJJ31" s="2"/>
      <c r="PJK31" s="2"/>
      <c r="PJQ31" s="2"/>
      <c r="PJR31" s="2"/>
      <c r="PJS31" s="2"/>
      <c r="PJY31" s="2"/>
      <c r="PJZ31" s="2"/>
      <c r="PKA31" s="2"/>
      <c r="PKG31" s="2"/>
      <c r="PKH31" s="2"/>
      <c r="PKI31" s="2"/>
      <c r="PKO31" s="2"/>
      <c r="PKP31" s="2"/>
      <c r="PKQ31" s="2"/>
      <c r="PKW31" s="2"/>
      <c r="PKX31" s="2"/>
      <c r="PKY31" s="2"/>
      <c r="PLE31" s="2"/>
      <c r="PLF31" s="2"/>
      <c r="PLG31" s="2"/>
      <c r="PLM31" s="2"/>
      <c r="PLN31" s="2"/>
      <c r="PLO31" s="2"/>
      <c r="PLU31" s="2"/>
      <c r="PLV31" s="2"/>
      <c r="PLW31" s="2"/>
      <c r="PMC31" s="2"/>
      <c r="PMD31" s="2"/>
      <c r="PME31" s="2"/>
      <c r="PMK31" s="2"/>
      <c r="PML31" s="2"/>
      <c r="PMM31" s="2"/>
      <c r="PMS31" s="2"/>
      <c r="PMT31" s="2"/>
      <c r="PMU31" s="2"/>
      <c r="PNA31" s="2"/>
      <c r="PNB31" s="2"/>
      <c r="PNC31" s="2"/>
      <c r="PNI31" s="2"/>
      <c r="PNJ31" s="2"/>
      <c r="PNK31" s="2"/>
      <c r="PNQ31" s="2"/>
      <c r="PNR31" s="2"/>
      <c r="PNS31" s="2"/>
      <c r="PNY31" s="2"/>
      <c r="PNZ31" s="2"/>
      <c r="POA31" s="2"/>
      <c r="POG31" s="2"/>
      <c r="POH31" s="2"/>
      <c r="POI31" s="2"/>
      <c r="POO31" s="2"/>
      <c r="POP31" s="2"/>
      <c r="POQ31" s="2"/>
      <c r="POW31" s="2"/>
      <c r="POX31" s="2"/>
      <c r="POY31" s="2"/>
      <c r="PPE31" s="2"/>
      <c r="PPF31" s="2"/>
      <c r="PPG31" s="2"/>
      <c r="PPM31" s="2"/>
      <c r="PPN31" s="2"/>
      <c r="PPO31" s="2"/>
      <c r="PPU31" s="2"/>
      <c r="PPV31" s="2"/>
      <c r="PPW31" s="2"/>
      <c r="PQC31" s="2"/>
      <c r="PQD31" s="2"/>
      <c r="PQE31" s="2"/>
      <c r="PQK31" s="2"/>
      <c r="PQL31" s="2"/>
      <c r="PQM31" s="2"/>
      <c r="PQS31" s="2"/>
      <c r="PQT31" s="2"/>
      <c r="PQU31" s="2"/>
      <c r="PRA31" s="2"/>
      <c r="PRB31" s="2"/>
      <c r="PRC31" s="2"/>
      <c r="PRI31" s="2"/>
      <c r="PRJ31" s="2"/>
      <c r="PRK31" s="2"/>
      <c r="PRQ31" s="2"/>
      <c r="PRR31" s="2"/>
      <c r="PRS31" s="2"/>
      <c r="PRY31" s="2"/>
      <c r="PRZ31" s="2"/>
      <c r="PSA31" s="2"/>
      <c r="PSG31" s="2"/>
      <c r="PSH31" s="2"/>
      <c r="PSI31" s="2"/>
      <c r="PSO31" s="2"/>
      <c r="PSP31" s="2"/>
      <c r="PSQ31" s="2"/>
      <c r="PSW31" s="2"/>
      <c r="PSX31" s="2"/>
      <c r="PSY31" s="2"/>
      <c r="PTE31" s="2"/>
      <c r="PTF31" s="2"/>
      <c r="PTG31" s="2"/>
      <c r="PTM31" s="2"/>
      <c r="PTN31" s="2"/>
      <c r="PTO31" s="2"/>
      <c r="PTU31" s="2"/>
      <c r="PTV31" s="2"/>
      <c r="PTW31" s="2"/>
      <c r="PUC31" s="2"/>
      <c r="PUD31" s="2"/>
      <c r="PUE31" s="2"/>
      <c r="PUK31" s="2"/>
      <c r="PUL31" s="2"/>
      <c r="PUM31" s="2"/>
      <c r="PUS31" s="2"/>
      <c r="PUT31" s="2"/>
      <c r="PUU31" s="2"/>
      <c r="PVA31" s="2"/>
      <c r="PVB31" s="2"/>
      <c r="PVC31" s="2"/>
      <c r="PVI31" s="2"/>
      <c r="PVJ31" s="2"/>
      <c r="PVK31" s="2"/>
      <c r="PVQ31" s="2"/>
      <c r="PVR31" s="2"/>
      <c r="PVS31" s="2"/>
      <c r="PVY31" s="2"/>
      <c r="PVZ31" s="2"/>
      <c r="PWA31" s="2"/>
      <c r="PWG31" s="2"/>
      <c r="PWH31" s="2"/>
      <c r="PWI31" s="2"/>
      <c r="PWO31" s="2"/>
      <c r="PWP31" s="2"/>
      <c r="PWQ31" s="2"/>
      <c r="PWW31" s="2"/>
      <c r="PWX31" s="2"/>
      <c r="PWY31" s="2"/>
      <c r="PXE31" s="2"/>
      <c r="PXF31" s="2"/>
      <c r="PXG31" s="2"/>
      <c r="PXM31" s="2"/>
      <c r="PXN31" s="2"/>
      <c r="PXO31" s="2"/>
      <c r="PXU31" s="2"/>
      <c r="PXV31" s="2"/>
      <c r="PXW31" s="2"/>
      <c r="PYC31" s="2"/>
      <c r="PYD31" s="2"/>
      <c r="PYE31" s="2"/>
      <c r="PYK31" s="2"/>
      <c r="PYL31" s="2"/>
      <c r="PYM31" s="2"/>
      <c r="PYS31" s="2"/>
      <c r="PYT31" s="2"/>
      <c r="PYU31" s="2"/>
      <c r="PZA31" s="2"/>
      <c r="PZB31" s="2"/>
      <c r="PZC31" s="2"/>
      <c r="PZI31" s="2"/>
      <c r="PZJ31" s="2"/>
      <c r="PZK31" s="2"/>
      <c r="PZQ31" s="2"/>
      <c r="PZR31" s="2"/>
      <c r="PZS31" s="2"/>
      <c r="PZY31" s="2"/>
      <c r="PZZ31" s="2"/>
      <c r="QAA31" s="2"/>
      <c r="QAG31" s="2"/>
      <c r="QAH31" s="2"/>
      <c r="QAI31" s="2"/>
      <c r="QAO31" s="2"/>
      <c r="QAP31" s="2"/>
      <c r="QAQ31" s="2"/>
      <c r="QAW31" s="2"/>
      <c r="QAX31" s="2"/>
      <c r="QAY31" s="2"/>
      <c r="QBE31" s="2"/>
      <c r="QBF31" s="2"/>
      <c r="QBG31" s="2"/>
      <c r="QBM31" s="2"/>
      <c r="QBN31" s="2"/>
      <c r="QBO31" s="2"/>
      <c r="QBU31" s="2"/>
      <c r="QBV31" s="2"/>
      <c r="QBW31" s="2"/>
      <c r="QCC31" s="2"/>
      <c r="QCD31" s="2"/>
      <c r="QCE31" s="2"/>
      <c r="QCK31" s="2"/>
      <c r="QCL31" s="2"/>
      <c r="QCM31" s="2"/>
      <c r="QCS31" s="2"/>
      <c r="QCT31" s="2"/>
      <c r="QCU31" s="2"/>
      <c r="QDA31" s="2"/>
      <c r="QDB31" s="2"/>
      <c r="QDC31" s="2"/>
      <c r="QDI31" s="2"/>
      <c r="QDJ31" s="2"/>
      <c r="QDK31" s="2"/>
      <c r="QDQ31" s="2"/>
      <c r="QDR31" s="2"/>
      <c r="QDS31" s="2"/>
      <c r="QDY31" s="2"/>
      <c r="QDZ31" s="2"/>
      <c r="QEA31" s="2"/>
      <c r="QEG31" s="2"/>
      <c r="QEH31" s="2"/>
      <c r="QEI31" s="2"/>
      <c r="QEO31" s="2"/>
      <c r="QEP31" s="2"/>
      <c r="QEQ31" s="2"/>
      <c r="QEW31" s="2"/>
      <c r="QEX31" s="2"/>
      <c r="QEY31" s="2"/>
      <c r="QFE31" s="2"/>
      <c r="QFF31" s="2"/>
      <c r="QFG31" s="2"/>
      <c r="QFM31" s="2"/>
      <c r="QFN31" s="2"/>
      <c r="QFO31" s="2"/>
      <c r="QFU31" s="2"/>
      <c r="QFV31" s="2"/>
      <c r="QFW31" s="2"/>
      <c r="QGC31" s="2"/>
      <c r="QGD31" s="2"/>
      <c r="QGE31" s="2"/>
      <c r="QGK31" s="2"/>
      <c r="QGL31" s="2"/>
      <c r="QGM31" s="2"/>
      <c r="QGS31" s="2"/>
      <c r="QGT31" s="2"/>
      <c r="QGU31" s="2"/>
      <c r="QHA31" s="2"/>
      <c r="QHB31" s="2"/>
      <c r="QHC31" s="2"/>
      <c r="QHI31" s="2"/>
      <c r="QHJ31" s="2"/>
      <c r="QHK31" s="2"/>
      <c r="QHQ31" s="2"/>
      <c r="QHR31" s="2"/>
      <c r="QHS31" s="2"/>
      <c r="QHY31" s="2"/>
      <c r="QHZ31" s="2"/>
      <c r="QIA31" s="2"/>
      <c r="QIG31" s="2"/>
      <c r="QIH31" s="2"/>
      <c r="QII31" s="2"/>
      <c r="QIO31" s="2"/>
      <c r="QIP31" s="2"/>
      <c r="QIQ31" s="2"/>
      <c r="QIW31" s="2"/>
      <c r="QIX31" s="2"/>
      <c r="QIY31" s="2"/>
      <c r="QJE31" s="2"/>
      <c r="QJF31" s="2"/>
      <c r="QJG31" s="2"/>
      <c r="QJM31" s="2"/>
      <c r="QJN31" s="2"/>
      <c r="QJO31" s="2"/>
      <c r="QJU31" s="2"/>
      <c r="QJV31" s="2"/>
      <c r="QJW31" s="2"/>
      <c r="QKC31" s="2"/>
      <c r="QKD31" s="2"/>
      <c r="QKE31" s="2"/>
      <c r="QKK31" s="2"/>
      <c r="QKL31" s="2"/>
      <c r="QKM31" s="2"/>
      <c r="QKS31" s="2"/>
      <c r="QKT31" s="2"/>
      <c r="QKU31" s="2"/>
      <c r="QLA31" s="2"/>
      <c r="QLB31" s="2"/>
      <c r="QLC31" s="2"/>
      <c r="QLI31" s="2"/>
      <c r="QLJ31" s="2"/>
      <c r="QLK31" s="2"/>
      <c r="QLQ31" s="2"/>
      <c r="QLR31" s="2"/>
      <c r="QLS31" s="2"/>
      <c r="QLY31" s="2"/>
      <c r="QLZ31" s="2"/>
      <c r="QMA31" s="2"/>
      <c r="QMG31" s="2"/>
      <c r="QMH31" s="2"/>
      <c r="QMI31" s="2"/>
      <c r="QMO31" s="2"/>
      <c r="QMP31" s="2"/>
      <c r="QMQ31" s="2"/>
      <c r="QMW31" s="2"/>
      <c r="QMX31" s="2"/>
      <c r="QMY31" s="2"/>
      <c r="QNE31" s="2"/>
      <c r="QNF31" s="2"/>
      <c r="QNG31" s="2"/>
      <c r="QNM31" s="2"/>
      <c r="QNN31" s="2"/>
      <c r="QNO31" s="2"/>
      <c r="QNU31" s="2"/>
      <c r="QNV31" s="2"/>
      <c r="QNW31" s="2"/>
      <c r="QOC31" s="2"/>
      <c r="QOD31" s="2"/>
      <c r="QOE31" s="2"/>
      <c r="QOK31" s="2"/>
      <c r="QOL31" s="2"/>
      <c r="QOM31" s="2"/>
      <c r="QOS31" s="2"/>
      <c r="QOT31" s="2"/>
      <c r="QOU31" s="2"/>
      <c r="QPA31" s="2"/>
      <c r="QPB31" s="2"/>
      <c r="QPC31" s="2"/>
      <c r="QPI31" s="2"/>
      <c r="QPJ31" s="2"/>
      <c r="QPK31" s="2"/>
      <c r="QPQ31" s="2"/>
      <c r="QPR31" s="2"/>
      <c r="QPS31" s="2"/>
      <c r="QPY31" s="2"/>
      <c r="QPZ31" s="2"/>
      <c r="QQA31" s="2"/>
      <c r="QQG31" s="2"/>
      <c r="QQH31" s="2"/>
      <c r="QQI31" s="2"/>
      <c r="QQO31" s="2"/>
      <c r="QQP31" s="2"/>
      <c r="QQQ31" s="2"/>
      <c r="QQW31" s="2"/>
      <c r="QQX31" s="2"/>
      <c r="QQY31" s="2"/>
      <c r="QRE31" s="2"/>
      <c r="QRF31" s="2"/>
      <c r="QRG31" s="2"/>
      <c r="QRM31" s="2"/>
      <c r="QRN31" s="2"/>
      <c r="QRO31" s="2"/>
      <c r="QRU31" s="2"/>
      <c r="QRV31" s="2"/>
      <c r="QRW31" s="2"/>
      <c r="QSC31" s="2"/>
      <c r="QSD31" s="2"/>
      <c r="QSE31" s="2"/>
      <c r="QSK31" s="2"/>
      <c r="QSL31" s="2"/>
      <c r="QSM31" s="2"/>
      <c r="QSS31" s="2"/>
      <c r="QST31" s="2"/>
      <c r="QSU31" s="2"/>
      <c r="QTA31" s="2"/>
      <c r="QTB31" s="2"/>
      <c r="QTC31" s="2"/>
      <c r="QTI31" s="2"/>
      <c r="QTJ31" s="2"/>
      <c r="QTK31" s="2"/>
      <c r="QTQ31" s="2"/>
      <c r="QTR31" s="2"/>
      <c r="QTS31" s="2"/>
      <c r="QTY31" s="2"/>
      <c r="QTZ31" s="2"/>
      <c r="QUA31" s="2"/>
      <c r="QUG31" s="2"/>
      <c r="QUH31" s="2"/>
      <c r="QUI31" s="2"/>
      <c r="QUO31" s="2"/>
      <c r="QUP31" s="2"/>
      <c r="QUQ31" s="2"/>
      <c r="QUW31" s="2"/>
      <c r="QUX31" s="2"/>
      <c r="QUY31" s="2"/>
      <c r="QVE31" s="2"/>
      <c r="QVF31" s="2"/>
      <c r="QVG31" s="2"/>
      <c r="QVM31" s="2"/>
      <c r="QVN31" s="2"/>
      <c r="QVO31" s="2"/>
      <c r="QVU31" s="2"/>
      <c r="QVV31" s="2"/>
      <c r="QVW31" s="2"/>
      <c r="QWC31" s="2"/>
      <c r="QWD31" s="2"/>
      <c r="QWE31" s="2"/>
      <c r="QWK31" s="2"/>
      <c r="QWL31" s="2"/>
      <c r="QWM31" s="2"/>
      <c r="QWS31" s="2"/>
      <c r="QWT31" s="2"/>
      <c r="QWU31" s="2"/>
      <c r="QXA31" s="2"/>
      <c r="QXB31" s="2"/>
      <c r="QXC31" s="2"/>
      <c r="QXI31" s="2"/>
      <c r="QXJ31" s="2"/>
      <c r="QXK31" s="2"/>
      <c r="QXQ31" s="2"/>
      <c r="QXR31" s="2"/>
      <c r="QXS31" s="2"/>
      <c r="QXY31" s="2"/>
      <c r="QXZ31" s="2"/>
      <c r="QYA31" s="2"/>
      <c r="QYG31" s="2"/>
      <c r="QYH31" s="2"/>
      <c r="QYI31" s="2"/>
      <c r="QYO31" s="2"/>
      <c r="QYP31" s="2"/>
      <c r="QYQ31" s="2"/>
      <c r="QYW31" s="2"/>
      <c r="QYX31" s="2"/>
      <c r="QYY31" s="2"/>
      <c r="QZE31" s="2"/>
      <c r="QZF31" s="2"/>
      <c r="QZG31" s="2"/>
      <c r="QZM31" s="2"/>
      <c r="QZN31" s="2"/>
      <c r="QZO31" s="2"/>
      <c r="QZU31" s="2"/>
      <c r="QZV31" s="2"/>
      <c r="QZW31" s="2"/>
      <c r="RAC31" s="2"/>
      <c r="RAD31" s="2"/>
      <c r="RAE31" s="2"/>
      <c r="RAK31" s="2"/>
      <c r="RAL31" s="2"/>
      <c r="RAM31" s="2"/>
      <c r="RAS31" s="2"/>
      <c r="RAT31" s="2"/>
      <c r="RAU31" s="2"/>
      <c r="RBA31" s="2"/>
      <c r="RBB31" s="2"/>
      <c r="RBC31" s="2"/>
      <c r="RBI31" s="2"/>
      <c r="RBJ31" s="2"/>
      <c r="RBK31" s="2"/>
      <c r="RBQ31" s="2"/>
      <c r="RBR31" s="2"/>
      <c r="RBS31" s="2"/>
      <c r="RBY31" s="2"/>
      <c r="RBZ31" s="2"/>
      <c r="RCA31" s="2"/>
      <c r="RCG31" s="2"/>
      <c r="RCH31" s="2"/>
      <c r="RCI31" s="2"/>
      <c r="RCO31" s="2"/>
      <c r="RCP31" s="2"/>
      <c r="RCQ31" s="2"/>
      <c r="RCW31" s="2"/>
      <c r="RCX31" s="2"/>
      <c r="RCY31" s="2"/>
      <c r="RDE31" s="2"/>
      <c r="RDF31" s="2"/>
      <c r="RDG31" s="2"/>
      <c r="RDM31" s="2"/>
      <c r="RDN31" s="2"/>
      <c r="RDO31" s="2"/>
      <c r="RDU31" s="2"/>
      <c r="RDV31" s="2"/>
      <c r="RDW31" s="2"/>
      <c r="REC31" s="2"/>
      <c r="RED31" s="2"/>
      <c r="REE31" s="2"/>
      <c r="REK31" s="2"/>
      <c r="REL31" s="2"/>
      <c r="REM31" s="2"/>
      <c r="RES31" s="2"/>
      <c r="RET31" s="2"/>
      <c r="REU31" s="2"/>
      <c r="RFA31" s="2"/>
      <c r="RFB31" s="2"/>
      <c r="RFC31" s="2"/>
      <c r="RFI31" s="2"/>
      <c r="RFJ31" s="2"/>
      <c r="RFK31" s="2"/>
      <c r="RFQ31" s="2"/>
      <c r="RFR31" s="2"/>
      <c r="RFS31" s="2"/>
      <c r="RFY31" s="2"/>
      <c r="RFZ31" s="2"/>
      <c r="RGA31" s="2"/>
      <c r="RGG31" s="2"/>
      <c r="RGH31" s="2"/>
      <c r="RGI31" s="2"/>
      <c r="RGO31" s="2"/>
      <c r="RGP31" s="2"/>
      <c r="RGQ31" s="2"/>
      <c r="RGW31" s="2"/>
      <c r="RGX31" s="2"/>
      <c r="RGY31" s="2"/>
      <c r="RHE31" s="2"/>
      <c r="RHF31" s="2"/>
      <c r="RHG31" s="2"/>
      <c r="RHM31" s="2"/>
      <c r="RHN31" s="2"/>
      <c r="RHO31" s="2"/>
      <c r="RHU31" s="2"/>
      <c r="RHV31" s="2"/>
      <c r="RHW31" s="2"/>
      <c r="RIC31" s="2"/>
      <c r="RID31" s="2"/>
      <c r="RIE31" s="2"/>
      <c r="RIK31" s="2"/>
      <c r="RIL31" s="2"/>
      <c r="RIM31" s="2"/>
      <c r="RIS31" s="2"/>
      <c r="RIT31" s="2"/>
      <c r="RIU31" s="2"/>
      <c r="RJA31" s="2"/>
      <c r="RJB31" s="2"/>
      <c r="RJC31" s="2"/>
      <c r="RJI31" s="2"/>
      <c r="RJJ31" s="2"/>
      <c r="RJK31" s="2"/>
      <c r="RJQ31" s="2"/>
      <c r="RJR31" s="2"/>
      <c r="RJS31" s="2"/>
      <c r="RJY31" s="2"/>
      <c r="RJZ31" s="2"/>
      <c r="RKA31" s="2"/>
      <c r="RKG31" s="2"/>
      <c r="RKH31" s="2"/>
      <c r="RKI31" s="2"/>
      <c r="RKO31" s="2"/>
      <c r="RKP31" s="2"/>
      <c r="RKQ31" s="2"/>
      <c r="RKW31" s="2"/>
      <c r="RKX31" s="2"/>
      <c r="RKY31" s="2"/>
      <c r="RLE31" s="2"/>
      <c r="RLF31" s="2"/>
      <c r="RLG31" s="2"/>
      <c r="RLM31" s="2"/>
      <c r="RLN31" s="2"/>
      <c r="RLO31" s="2"/>
      <c r="RLU31" s="2"/>
      <c r="RLV31" s="2"/>
      <c r="RLW31" s="2"/>
      <c r="RMC31" s="2"/>
      <c r="RMD31" s="2"/>
      <c r="RME31" s="2"/>
      <c r="RMK31" s="2"/>
      <c r="RML31" s="2"/>
      <c r="RMM31" s="2"/>
      <c r="RMS31" s="2"/>
      <c r="RMT31" s="2"/>
      <c r="RMU31" s="2"/>
      <c r="RNA31" s="2"/>
      <c r="RNB31" s="2"/>
      <c r="RNC31" s="2"/>
      <c r="RNI31" s="2"/>
      <c r="RNJ31" s="2"/>
      <c r="RNK31" s="2"/>
      <c r="RNQ31" s="2"/>
      <c r="RNR31" s="2"/>
      <c r="RNS31" s="2"/>
      <c r="RNY31" s="2"/>
      <c r="RNZ31" s="2"/>
      <c r="ROA31" s="2"/>
      <c r="ROG31" s="2"/>
      <c r="ROH31" s="2"/>
      <c r="ROI31" s="2"/>
      <c r="ROO31" s="2"/>
      <c r="ROP31" s="2"/>
      <c r="ROQ31" s="2"/>
      <c r="ROW31" s="2"/>
      <c r="ROX31" s="2"/>
      <c r="ROY31" s="2"/>
      <c r="RPE31" s="2"/>
      <c r="RPF31" s="2"/>
      <c r="RPG31" s="2"/>
      <c r="RPM31" s="2"/>
      <c r="RPN31" s="2"/>
      <c r="RPO31" s="2"/>
      <c r="RPU31" s="2"/>
      <c r="RPV31" s="2"/>
      <c r="RPW31" s="2"/>
      <c r="RQC31" s="2"/>
      <c r="RQD31" s="2"/>
      <c r="RQE31" s="2"/>
      <c r="RQK31" s="2"/>
      <c r="RQL31" s="2"/>
      <c r="RQM31" s="2"/>
      <c r="RQS31" s="2"/>
      <c r="RQT31" s="2"/>
      <c r="RQU31" s="2"/>
      <c r="RRA31" s="2"/>
      <c r="RRB31" s="2"/>
      <c r="RRC31" s="2"/>
      <c r="RRI31" s="2"/>
      <c r="RRJ31" s="2"/>
      <c r="RRK31" s="2"/>
      <c r="RRQ31" s="2"/>
      <c r="RRR31" s="2"/>
      <c r="RRS31" s="2"/>
      <c r="RRY31" s="2"/>
      <c r="RRZ31" s="2"/>
      <c r="RSA31" s="2"/>
      <c r="RSG31" s="2"/>
      <c r="RSH31" s="2"/>
      <c r="RSI31" s="2"/>
      <c r="RSO31" s="2"/>
      <c r="RSP31" s="2"/>
      <c r="RSQ31" s="2"/>
      <c r="RSW31" s="2"/>
      <c r="RSX31" s="2"/>
      <c r="RSY31" s="2"/>
      <c r="RTE31" s="2"/>
      <c r="RTF31" s="2"/>
      <c r="RTG31" s="2"/>
      <c r="RTM31" s="2"/>
      <c r="RTN31" s="2"/>
      <c r="RTO31" s="2"/>
      <c r="RTU31" s="2"/>
      <c r="RTV31" s="2"/>
      <c r="RTW31" s="2"/>
      <c r="RUC31" s="2"/>
      <c r="RUD31" s="2"/>
      <c r="RUE31" s="2"/>
      <c r="RUK31" s="2"/>
      <c r="RUL31" s="2"/>
      <c r="RUM31" s="2"/>
      <c r="RUS31" s="2"/>
      <c r="RUT31" s="2"/>
      <c r="RUU31" s="2"/>
      <c r="RVA31" s="2"/>
      <c r="RVB31" s="2"/>
      <c r="RVC31" s="2"/>
      <c r="RVI31" s="2"/>
      <c r="RVJ31" s="2"/>
      <c r="RVK31" s="2"/>
      <c r="RVQ31" s="2"/>
      <c r="RVR31" s="2"/>
      <c r="RVS31" s="2"/>
      <c r="RVY31" s="2"/>
      <c r="RVZ31" s="2"/>
      <c r="RWA31" s="2"/>
      <c r="RWG31" s="2"/>
      <c r="RWH31" s="2"/>
      <c r="RWI31" s="2"/>
      <c r="RWO31" s="2"/>
      <c r="RWP31" s="2"/>
      <c r="RWQ31" s="2"/>
      <c r="RWW31" s="2"/>
      <c r="RWX31" s="2"/>
      <c r="RWY31" s="2"/>
      <c r="RXE31" s="2"/>
      <c r="RXF31" s="2"/>
      <c r="RXG31" s="2"/>
      <c r="RXM31" s="2"/>
      <c r="RXN31" s="2"/>
      <c r="RXO31" s="2"/>
      <c r="RXU31" s="2"/>
      <c r="RXV31" s="2"/>
      <c r="RXW31" s="2"/>
      <c r="RYC31" s="2"/>
      <c r="RYD31" s="2"/>
      <c r="RYE31" s="2"/>
      <c r="RYK31" s="2"/>
      <c r="RYL31" s="2"/>
      <c r="RYM31" s="2"/>
      <c r="RYS31" s="2"/>
      <c r="RYT31" s="2"/>
      <c r="RYU31" s="2"/>
      <c r="RZA31" s="2"/>
      <c r="RZB31" s="2"/>
      <c r="RZC31" s="2"/>
      <c r="RZI31" s="2"/>
      <c r="RZJ31" s="2"/>
      <c r="RZK31" s="2"/>
      <c r="RZQ31" s="2"/>
      <c r="RZR31" s="2"/>
      <c r="RZS31" s="2"/>
      <c r="RZY31" s="2"/>
      <c r="RZZ31" s="2"/>
      <c r="SAA31" s="2"/>
      <c r="SAG31" s="2"/>
      <c r="SAH31" s="2"/>
      <c r="SAI31" s="2"/>
      <c r="SAO31" s="2"/>
      <c r="SAP31" s="2"/>
      <c r="SAQ31" s="2"/>
      <c r="SAW31" s="2"/>
      <c r="SAX31" s="2"/>
      <c r="SAY31" s="2"/>
      <c r="SBE31" s="2"/>
      <c r="SBF31" s="2"/>
      <c r="SBG31" s="2"/>
      <c r="SBM31" s="2"/>
      <c r="SBN31" s="2"/>
      <c r="SBO31" s="2"/>
      <c r="SBU31" s="2"/>
      <c r="SBV31" s="2"/>
      <c r="SBW31" s="2"/>
      <c r="SCC31" s="2"/>
      <c r="SCD31" s="2"/>
      <c r="SCE31" s="2"/>
      <c r="SCK31" s="2"/>
      <c r="SCL31" s="2"/>
      <c r="SCM31" s="2"/>
      <c r="SCS31" s="2"/>
      <c r="SCT31" s="2"/>
      <c r="SCU31" s="2"/>
      <c r="SDA31" s="2"/>
      <c r="SDB31" s="2"/>
      <c r="SDC31" s="2"/>
      <c r="SDI31" s="2"/>
      <c r="SDJ31" s="2"/>
      <c r="SDK31" s="2"/>
      <c r="SDQ31" s="2"/>
      <c r="SDR31" s="2"/>
      <c r="SDS31" s="2"/>
      <c r="SDY31" s="2"/>
      <c r="SDZ31" s="2"/>
      <c r="SEA31" s="2"/>
      <c r="SEG31" s="2"/>
      <c r="SEH31" s="2"/>
      <c r="SEI31" s="2"/>
      <c r="SEO31" s="2"/>
      <c r="SEP31" s="2"/>
      <c r="SEQ31" s="2"/>
      <c r="SEW31" s="2"/>
      <c r="SEX31" s="2"/>
      <c r="SEY31" s="2"/>
      <c r="SFE31" s="2"/>
      <c r="SFF31" s="2"/>
      <c r="SFG31" s="2"/>
      <c r="SFM31" s="2"/>
      <c r="SFN31" s="2"/>
      <c r="SFO31" s="2"/>
      <c r="SFU31" s="2"/>
      <c r="SFV31" s="2"/>
      <c r="SFW31" s="2"/>
      <c r="SGC31" s="2"/>
      <c r="SGD31" s="2"/>
      <c r="SGE31" s="2"/>
      <c r="SGK31" s="2"/>
      <c r="SGL31" s="2"/>
      <c r="SGM31" s="2"/>
      <c r="SGS31" s="2"/>
      <c r="SGT31" s="2"/>
      <c r="SGU31" s="2"/>
      <c r="SHA31" s="2"/>
      <c r="SHB31" s="2"/>
      <c r="SHC31" s="2"/>
      <c r="SHI31" s="2"/>
      <c r="SHJ31" s="2"/>
      <c r="SHK31" s="2"/>
      <c r="SHQ31" s="2"/>
      <c r="SHR31" s="2"/>
      <c r="SHS31" s="2"/>
      <c r="SHY31" s="2"/>
      <c r="SHZ31" s="2"/>
      <c r="SIA31" s="2"/>
      <c r="SIG31" s="2"/>
      <c r="SIH31" s="2"/>
      <c r="SII31" s="2"/>
      <c r="SIO31" s="2"/>
      <c r="SIP31" s="2"/>
      <c r="SIQ31" s="2"/>
      <c r="SIW31" s="2"/>
      <c r="SIX31" s="2"/>
      <c r="SIY31" s="2"/>
      <c r="SJE31" s="2"/>
      <c r="SJF31" s="2"/>
      <c r="SJG31" s="2"/>
      <c r="SJM31" s="2"/>
      <c r="SJN31" s="2"/>
      <c r="SJO31" s="2"/>
      <c r="SJU31" s="2"/>
      <c r="SJV31" s="2"/>
      <c r="SJW31" s="2"/>
      <c r="SKC31" s="2"/>
      <c r="SKD31" s="2"/>
      <c r="SKE31" s="2"/>
      <c r="SKK31" s="2"/>
      <c r="SKL31" s="2"/>
      <c r="SKM31" s="2"/>
      <c r="SKS31" s="2"/>
      <c r="SKT31" s="2"/>
      <c r="SKU31" s="2"/>
      <c r="SLA31" s="2"/>
      <c r="SLB31" s="2"/>
      <c r="SLC31" s="2"/>
      <c r="SLI31" s="2"/>
      <c r="SLJ31" s="2"/>
      <c r="SLK31" s="2"/>
      <c r="SLQ31" s="2"/>
      <c r="SLR31" s="2"/>
      <c r="SLS31" s="2"/>
      <c r="SLY31" s="2"/>
      <c r="SLZ31" s="2"/>
      <c r="SMA31" s="2"/>
      <c r="SMG31" s="2"/>
      <c r="SMH31" s="2"/>
      <c r="SMI31" s="2"/>
      <c r="SMO31" s="2"/>
      <c r="SMP31" s="2"/>
      <c r="SMQ31" s="2"/>
      <c r="SMW31" s="2"/>
      <c r="SMX31" s="2"/>
      <c r="SMY31" s="2"/>
      <c r="SNE31" s="2"/>
      <c r="SNF31" s="2"/>
      <c r="SNG31" s="2"/>
      <c r="SNM31" s="2"/>
      <c r="SNN31" s="2"/>
      <c r="SNO31" s="2"/>
      <c r="SNU31" s="2"/>
      <c r="SNV31" s="2"/>
      <c r="SNW31" s="2"/>
      <c r="SOC31" s="2"/>
      <c r="SOD31" s="2"/>
      <c r="SOE31" s="2"/>
      <c r="SOK31" s="2"/>
      <c r="SOL31" s="2"/>
      <c r="SOM31" s="2"/>
      <c r="SOS31" s="2"/>
      <c r="SOT31" s="2"/>
      <c r="SOU31" s="2"/>
      <c r="SPA31" s="2"/>
      <c r="SPB31" s="2"/>
      <c r="SPC31" s="2"/>
      <c r="SPI31" s="2"/>
      <c r="SPJ31" s="2"/>
      <c r="SPK31" s="2"/>
      <c r="SPQ31" s="2"/>
      <c r="SPR31" s="2"/>
      <c r="SPS31" s="2"/>
      <c r="SPY31" s="2"/>
      <c r="SPZ31" s="2"/>
      <c r="SQA31" s="2"/>
      <c r="SQG31" s="2"/>
      <c r="SQH31" s="2"/>
      <c r="SQI31" s="2"/>
      <c r="SQO31" s="2"/>
      <c r="SQP31" s="2"/>
      <c r="SQQ31" s="2"/>
      <c r="SQW31" s="2"/>
      <c r="SQX31" s="2"/>
      <c r="SQY31" s="2"/>
      <c r="SRE31" s="2"/>
      <c r="SRF31" s="2"/>
      <c r="SRG31" s="2"/>
      <c r="SRM31" s="2"/>
      <c r="SRN31" s="2"/>
      <c r="SRO31" s="2"/>
      <c r="SRU31" s="2"/>
      <c r="SRV31" s="2"/>
      <c r="SRW31" s="2"/>
      <c r="SSC31" s="2"/>
      <c r="SSD31" s="2"/>
      <c r="SSE31" s="2"/>
      <c r="SSK31" s="2"/>
      <c r="SSL31" s="2"/>
      <c r="SSM31" s="2"/>
      <c r="SSS31" s="2"/>
      <c r="SST31" s="2"/>
      <c r="SSU31" s="2"/>
      <c r="STA31" s="2"/>
      <c r="STB31" s="2"/>
      <c r="STC31" s="2"/>
      <c r="STI31" s="2"/>
      <c r="STJ31" s="2"/>
      <c r="STK31" s="2"/>
      <c r="STQ31" s="2"/>
      <c r="STR31" s="2"/>
      <c r="STS31" s="2"/>
      <c r="STY31" s="2"/>
      <c r="STZ31" s="2"/>
      <c r="SUA31" s="2"/>
      <c r="SUG31" s="2"/>
      <c r="SUH31" s="2"/>
      <c r="SUI31" s="2"/>
      <c r="SUO31" s="2"/>
      <c r="SUP31" s="2"/>
      <c r="SUQ31" s="2"/>
      <c r="SUW31" s="2"/>
      <c r="SUX31" s="2"/>
      <c r="SUY31" s="2"/>
      <c r="SVE31" s="2"/>
      <c r="SVF31" s="2"/>
      <c r="SVG31" s="2"/>
      <c r="SVM31" s="2"/>
      <c r="SVN31" s="2"/>
      <c r="SVO31" s="2"/>
      <c r="SVU31" s="2"/>
      <c r="SVV31" s="2"/>
      <c r="SVW31" s="2"/>
      <c r="SWC31" s="2"/>
      <c r="SWD31" s="2"/>
      <c r="SWE31" s="2"/>
      <c r="SWK31" s="2"/>
      <c r="SWL31" s="2"/>
      <c r="SWM31" s="2"/>
      <c r="SWS31" s="2"/>
      <c r="SWT31" s="2"/>
      <c r="SWU31" s="2"/>
      <c r="SXA31" s="2"/>
      <c r="SXB31" s="2"/>
      <c r="SXC31" s="2"/>
      <c r="SXI31" s="2"/>
      <c r="SXJ31" s="2"/>
      <c r="SXK31" s="2"/>
      <c r="SXQ31" s="2"/>
      <c r="SXR31" s="2"/>
      <c r="SXS31" s="2"/>
      <c r="SXY31" s="2"/>
      <c r="SXZ31" s="2"/>
      <c r="SYA31" s="2"/>
      <c r="SYG31" s="2"/>
      <c r="SYH31" s="2"/>
      <c r="SYI31" s="2"/>
      <c r="SYO31" s="2"/>
      <c r="SYP31" s="2"/>
      <c r="SYQ31" s="2"/>
      <c r="SYW31" s="2"/>
      <c r="SYX31" s="2"/>
      <c r="SYY31" s="2"/>
      <c r="SZE31" s="2"/>
      <c r="SZF31" s="2"/>
      <c r="SZG31" s="2"/>
      <c r="SZM31" s="2"/>
      <c r="SZN31" s="2"/>
      <c r="SZO31" s="2"/>
      <c r="SZU31" s="2"/>
      <c r="SZV31" s="2"/>
      <c r="SZW31" s="2"/>
      <c r="TAC31" s="2"/>
      <c r="TAD31" s="2"/>
      <c r="TAE31" s="2"/>
      <c r="TAK31" s="2"/>
      <c r="TAL31" s="2"/>
      <c r="TAM31" s="2"/>
      <c r="TAS31" s="2"/>
      <c r="TAT31" s="2"/>
      <c r="TAU31" s="2"/>
      <c r="TBA31" s="2"/>
      <c r="TBB31" s="2"/>
      <c r="TBC31" s="2"/>
      <c r="TBI31" s="2"/>
      <c r="TBJ31" s="2"/>
      <c r="TBK31" s="2"/>
      <c r="TBQ31" s="2"/>
      <c r="TBR31" s="2"/>
      <c r="TBS31" s="2"/>
      <c r="TBY31" s="2"/>
      <c r="TBZ31" s="2"/>
      <c r="TCA31" s="2"/>
      <c r="TCG31" s="2"/>
      <c r="TCH31" s="2"/>
      <c r="TCI31" s="2"/>
      <c r="TCO31" s="2"/>
      <c r="TCP31" s="2"/>
      <c r="TCQ31" s="2"/>
      <c r="TCW31" s="2"/>
      <c r="TCX31" s="2"/>
      <c r="TCY31" s="2"/>
      <c r="TDE31" s="2"/>
      <c r="TDF31" s="2"/>
      <c r="TDG31" s="2"/>
      <c r="TDM31" s="2"/>
      <c r="TDN31" s="2"/>
      <c r="TDO31" s="2"/>
      <c r="TDU31" s="2"/>
      <c r="TDV31" s="2"/>
      <c r="TDW31" s="2"/>
      <c r="TEC31" s="2"/>
      <c r="TED31" s="2"/>
      <c r="TEE31" s="2"/>
      <c r="TEK31" s="2"/>
      <c r="TEL31" s="2"/>
      <c r="TEM31" s="2"/>
      <c r="TES31" s="2"/>
      <c r="TET31" s="2"/>
      <c r="TEU31" s="2"/>
      <c r="TFA31" s="2"/>
      <c r="TFB31" s="2"/>
      <c r="TFC31" s="2"/>
      <c r="TFI31" s="2"/>
      <c r="TFJ31" s="2"/>
      <c r="TFK31" s="2"/>
      <c r="TFQ31" s="2"/>
      <c r="TFR31" s="2"/>
      <c r="TFS31" s="2"/>
      <c r="TFY31" s="2"/>
      <c r="TFZ31" s="2"/>
      <c r="TGA31" s="2"/>
      <c r="TGG31" s="2"/>
      <c r="TGH31" s="2"/>
      <c r="TGI31" s="2"/>
      <c r="TGO31" s="2"/>
      <c r="TGP31" s="2"/>
      <c r="TGQ31" s="2"/>
      <c r="TGW31" s="2"/>
      <c r="TGX31" s="2"/>
      <c r="TGY31" s="2"/>
      <c r="THE31" s="2"/>
      <c r="THF31" s="2"/>
      <c r="THG31" s="2"/>
      <c r="THM31" s="2"/>
      <c r="THN31" s="2"/>
      <c r="THO31" s="2"/>
      <c r="THU31" s="2"/>
      <c r="THV31" s="2"/>
      <c r="THW31" s="2"/>
      <c r="TIC31" s="2"/>
      <c r="TID31" s="2"/>
      <c r="TIE31" s="2"/>
      <c r="TIK31" s="2"/>
      <c r="TIL31" s="2"/>
      <c r="TIM31" s="2"/>
      <c r="TIS31" s="2"/>
      <c r="TIT31" s="2"/>
      <c r="TIU31" s="2"/>
      <c r="TJA31" s="2"/>
      <c r="TJB31" s="2"/>
      <c r="TJC31" s="2"/>
      <c r="TJI31" s="2"/>
      <c r="TJJ31" s="2"/>
      <c r="TJK31" s="2"/>
      <c r="TJQ31" s="2"/>
      <c r="TJR31" s="2"/>
      <c r="TJS31" s="2"/>
      <c r="TJY31" s="2"/>
      <c r="TJZ31" s="2"/>
      <c r="TKA31" s="2"/>
      <c r="TKG31" s="2"/>
      <c r="TKH31" s="2"/>
      <c r="TKI31" s="2"/>
      <c r="TKO31" s="2"/>
      <c r="TKP31" s="2"/>
      <c r="TKQ31" s="2"/>
      <c r="TKW31" s="2"/>
      <c r="TKX31" s="2"/>
      <c r="TKY31" s="2"/>
      <c r="TLE31" s="2"/>
      <c r="TLF31" s="2"/>
      <c r="TLG31" s="2"/>
      <c r="TLM31" s="2"/>
      <c r="TLN31" s="2"/>
      <c r="TLO31" s="2"/>
      <c r="TLU31" s="2"/>
      <c r="TLV31" s="2"/>
      <c r="TLW31" s="2"/>
      <c r="TMC31" s="2"/>
      <c r="TMD31" s="2"/>
      <c r="TME31" s="2"/>
      <c r="TMK31" s="2"/>
      <c r="TML31" s="2"/>
      <c r="TMM31" s="2"/>
      <c r="TMS31" s="2"/>
      <c r="TMT31" s="2"/>
      <c r="TMU31" s="2"/>
      <c r="TNA31" s="2"/>
      <c r="TNB31" s="2"/>
      <c r="TNC31" s="2"/>
      <c r="TNI31" s="2"/>
      <c r="TNJ31" s="2"/>
      <c r="TNK31" s="2"/>
      <c r="TNQ31" s="2"/>
      <c r="TNR31" s="2"/>
      <c r="TNS31" s="2"/>
      <c r="TNY31" s="2"/>
      <c r="TNZ31" s="2"/>
      <c r="TOA31" s="2"/>
      <c r="TOG31" s="2"/>
      <c r="TOH31" s="2"/>
      <c r="TOI31" s="2"/>
      <c r="TOO31" s="2"/>
      <c r="TOP31" s="2"/>
      <c r="TOQ31" s="2"/>
      <c r="TOW31" s="2"/>
      <c r="TOX31" s="2"/>
      <c r="TOY31" s="2"/>
      <c r="TPE31" s="2"/>
      <c r="TPF31" s="2"/>
      <c r="TPG31" s="2"/>
      <c r="TPM31" s="2"/>
      <c r="TPN31" s="2"/>
      <c r="TPO31" s="2"/>
      <c r="TPU31" s="2"/>
      <c r="TPV31" s="2"/>
      <c r="TPW31" s="2"/>
      <c r="TQC31" s="2"/>
      <c r="TQD31" s="2"/>
      <c r="TQE31" s="2"/>
      <c r="TQK31" s="2"/>
      <c r="TQL31" s="2"/>
      <c r="TQM31" s="2"/>
      <c r="TQS31" s="2"/>
      <c r="TQT31" s="2"/>
      <c r="TQU31" s="2"/>
      <c r="TRA31" s="2"/>
      <c r="TRB31" s="2"/>
      <c r="TRC31" s="2"/>
      <c r="TRI31" s="2"/>
      <c r="TRJ31" s="2"/>
      <c r="TRK31" s="2"/>
      <c r="TRQ31" s="2"/>
      <c r="TRR31" s="2"/>
      <c r="TRS31" s="2"/>
      <c r="TRY31" s="2"/>
      <c r="TRZ31" s="2"/>
      <c r="TSA31" s="2"/>
      <c r="TSG31" s="2"/>
      <c r="TSH31" s="2"/>
      <c r="TSI31" s="2"/>
      <c r="TSO31" s="2"/>
      <c r="TSP31" s="2"/>
      <c r="TSQ31" s="2"/>
      <c r="TSW31" s="2"/>
      <c r="TSX31" s="2"/>
      <c r="TSY31" s="2"/>
      <c r="TTE31" s="2"/>
      <c r="TTF31" s="2"/>
      <c r="TTG31" s="2"/>
      <c r="TTM31" s="2"/>
      <c r="TTN31" s="2"/>
      <c r="TTO31" s="2"/>
      <c r="TTU31" s="2"/>
      <c r="TTV31" s="2"/>
      <c r="TTW31" s="2"/>
      <c r="TUC31" s="2"/>
      <c r="TUD31" s="2"/>
      <c r="TUE31" s="2"/>
      <c r="TUK31" s="2"/>
      <c r="TUL31" s="2"/>
      <c r="TUM31" s="2"/>
      <c r="TUS31" s="2"/>
      <c r="TUT31" s="2"/>
      <c r="TUU31" s="2"/>
      <c r="TVA31" s="2"/>
      <c r="TVB31" s="2"/>
      <c r="TVC31" s="2"/>
      <c r="TVI31" s="2"/>
      <c r="TVJ31" s="2"/>
      <c r="TVK31" s="2"/>
      <c r="TVQ31" s="2"/>
      <c r="TVR31" s="2"/>
      <c r="TVS31" s="2"/>
      <c r="TVY31" s="2"/>
      <c r="TVZ31" s="2"/>
      <c r="TWA31" s="2"/>
      <c r="TWG31" s="2"/>
      <c r="TWH31" s="2"/>
      <c r="TWI31" s="2"/>
      <c r="TWO31" s="2"/>
      <c r="TWP31" s="2"/>
      <c r="TWQ31" s="2"/>
      <c r="TWW31" s="2"/>
      <c r="TWX31" s="2"/>
      <c r="TWY31" s="2"/>
      <c r="TXE31" s="2"/>
      <c r="TXF31" s="2"/>
      <c r="TXG31" s="2"/>
      <c r="TXM31" s="2"/>
      <c r="TXN31" s="2"/>
      <c r="TXO31" s="2"/>
      <c r="TXU31" s="2"/>
      <c r="TXV31" s="2"/>
      <c r="TXW31" s="2"/>
      <c r="TYC31" s="2"/>
      <c r="TYD31" s="2"/>
      <c r="TYE31" s="2"/>
      <c r="TYK31" s="2"/>
      <c r="TYL31" s="2"/>
      <c r="TYM31" s="2"/>
      <c r="TYS31" s="2"/>
      <c r="TYT31" s="2"/>
      <c r="TYU31" s="2"/>
      <c r="TZA31" s="2"/>
      <c r="TZB31" s="2"/>
      <c r="TZC31" s="2"/>
      <c r="TZI31" s="2"/>
      <c r="TZJ31" s="2"/>
      <c r="TZK31" s="2"/>
      <c r="TZQ31" s="2"/>
      <c r="TZR31" s="2"/>
      <c r="TZS31" s="2"/>
      <c r="TZY31" s="2"/>
      <c r="TZZ31" s="2"/>
      <c r="UAA31" s="2"/>
      <c r="UAG31" s="2"/>
      <c r="UAH31" s="2"/>
      <c r="UAI31" s="2"/>
      <c r="UAO31" s="2"/>
      <c r="UAP31" s="2"/>
      <c r="UAQ31" s="2"/>
      <c r="UAW31" s="2"/>
      <c r="UAX31" s="2"/>
      <c r="UAY31" s="2"/>
      <c r="UBE31" s="2"/>
      <c r="UBF31" s="2"/>
      <c r="UBG31" s="2"/>
      <c r="UBM31" s="2"/>
      <c r="UBN31" s="2"/>
      <c r="UBO31" s="2"/>
      <c r="UBU31" s="2"/>
      <c r="UBV31" s="2"/>
      <c r="UBW31" s="2"/>
      <c r="UCC31" s="2"/>
      <c r="UCD31" s="2"/>
      <c r="UCE31" s="2"/>
      <c r="UCK31" s="2"/>
      <c r="UCL31" s="2"/>
      <c r="UCM31" s="2"/>
      <c r="UCS31" s="2"/>
      <c r="UCT31" s="2"/>
      <c r="UCU31" s="2"/>
      <c r="UDA31" s="2"/>
      <c r="UDB31" s="2"/>
      <c r="UDC31" s="2"/>
      <c r="UDI31" s="2"/>
      <c r="UDJ31" s="2"/>
      <c r="UDK31" s="2"/>
      <c r="UDQ31" s="2"/>
      <c r="UDR31" s="2"/>
      <c r="UDS31" s="2"/>
      <c r="UDY31" s="2"/>
      <c r="UDZ31" s="2"/>
      <c r="UEA31" s="2"/>
      <c r="UEG31" s="2"/>
      <c r="UEH31" s="2"/>
      <c r="UEI31" s="2"/>
      <c r="UEO31" s="2"/>
      <c r="UEP31" s="2"/>
      <c r="UEQ31" s="2"/>
      <c r="UEW31" s="2"/>
      <c r="UEX31" s="2"/>
      <c r="UEY31" s="2"/>
      <c r="UFE31" s="2"/>
      <c r="UFF31" s="2"/>
      <c r="UFG31" s="2"/>
      <c r="UFM31" s="2"/>
      <c r="UFN31" s="2"/>
      <c r="UFO31" s="2"/>
      <c r="UFU31" s="2"/>
      <c r="UFV31" s="2"/>
      <c r="UFW31" s="2"/>
      <c r="UGC31" s="2"/>
      <c r="UGD31" s="2"/>
      <c r="UGE31" s="2"/>
      <c r="UGK31" s="2"/>
      <c r="UGL31" s="2"/>
      <c r="UGM31" s="2"/>
      <c r="UGS31" s="2"/>
      <c r="UGT31" s="2"/>
      <c r="UGU31" s="2"/>
      <c r="UHA31" s="2"/>
      <c r="UHB31" s="2"/>
      <c r="UHC31" s="2"/>
      <c r="UHI31" s="2"/>
      <c r="UHJ31" s="2"/>
      <c r="UHK31" s="2"/>
      <c r="UHQ31" s="2"/>
      <c r="UHR31" s="2"/>
      <c r="UHS31" s="2"/>
      <c r="UHY31" s="2"/>
      <c r="UHZ31" s="2"/>
      <c r="UIA31" s="2"/>
      <c r="UIG31" s="2"/>
      <c r="UIH31" s="2"/>
      <c r="UII31" s="2"/>
      <c r="UIO31" s="2"/>
      <c r="UIP31" s="2"/>
      <c r="UIQ31" s="2"/>
      <c r="UIW31" s="2"/>
      <c r="UIX31" s="2"/>
      <c r="UIY31" s="2"/>
      <c r="UJE31" s="2"/>
      <c r="UJF31" s="2"/>
      <c r="UJG31" s="2"/>
      <c r="UJM31" s="2"/>
      <c r="UJN31" s="2"/>
      <c r="UJO31" s="2"/>
      <c r="UJU31" s="2"/>
      <c r="UJV31" s="2"/>
      <c r="UJW31" s="2"/>
      <c r="UKC31" s="2"/>
      <c r="UKD31" s="2"/>
      <c r="UKE31" s="2"/>
      <c r="UKK31" s="2"/>
      <c r="UKL31" s="2"/>
      <c r="UKM31" s="2"/>
      <c r="UKS31" s="2"/>
      <c r="UKT31" s="2"/>
      <c r="UKU31" s="2"/>
      <c r="ULA31" s="2"/>
      <c r="ULB31" s="2"/>
      <c r="ULC31" s="2"/>
      <c r="ULI31" s="2"/>
      <c r="ULJ31" s="2"/>
      <c r="ULK31" s="2"/>
      <c r="ULQ31" s="2"/>
      <c r="ULR31" s="2"/>
      <c r="ULS31" s="2"/>
      <c r="ULY31" s="2"/>
      <c r="ULZ31" s="2"/>
      <c r="UMA31" s="2"/>
      <c r="UMG31" s="2"/>
      <c r="UMH31" s="2"/>
      <c r="UMI31" s="2"/>
      <c r="UMO31" s="2"/>
      <c r="UMP31" s="2"/>
      <c r="UMQ31" s="2"/>
      <c r="UMW31" s="2"/>
      <c r="UMX31" s="2"/>
      <c r="UMY31" s="2"/>
      <c r="UNE31" s="2"/>
      <c r="UNF31" s="2"/>
      <c r="UNG31" s="2"/>
      <c r="UNM31" s="2"/>
      <c r="UNN31" s="2"/>
      <c r="UNO31" s="2"/>
      <c r="UNU31" s="2"/>
      <c r="UNV31" s="2"/>
      <c r="UNW31" s="2"/>
      <c r="UOC31" s="2"/>
      <c r="UOD31" s="2"/>
      <c r="UOE31" s="2"/>
      <c r="UOK31" s="2"/>
      <c r="UOL31" s="2"/>
      <c r="UOM31" s="2"/>
      <c r="UOS31" s="2"/>
      <c r="UOT31" s="2"/>
      <c r="UOU31" s="2"/>
      <c r="UPA31" s="2"/>
      <c r="UPB31" s="2"/>
      <c r="UPC31" s="2"/>
      <c r="UPI31" s="2"/>
      <c r="UPJ31" s="2"/>
      <c r="UPK31" s="2"/>
      <c r="UPQ31" s="2"/>
      <c r="UPR31" s="2"/>
      <c r="UPS31" s="2"/>
      <c r="UPY31" s="2"/>
      <c r="UPZ31" s="2"/>
      <c r="UQA31" s="2"/>
      <c r="UQG31" s="2"/>
      <c r="UQH31" s="2"/>
      <c r="UQI31" s="2"/>
      <c r="UQO31" s="2"/>
      <c r="UQP31" s="2"/>
      <c r="UQQ31" s="2"/>
      <c r="UQW31" s="2"/>
      <c r="UQX31" s="2"/>
      <c r="UQY31" s="2"/>
      <c r="URE31" s="2"/>
      <c r="URF31" s="2"/>
      <c r="URG31" s="2"/>
      <c r="URM31" s="2"/>
      <c r="URN31" s="2"/>
      <c r="URO31" s="2"/>
      <c r="URU31" s="2"/>
      <c r="URV31" s="2"/>
      <c r="URW31" s="2"/>
      <c r="USC31" s="2"/>
      <c r="USD31" s="2"/>
      <c r="USE31" s="2"/>
      <c r="USK31" s="2"/>
      <c r="USL31" s="2"/>
      <c r="USM31" s="2"/>
      <c r="USS31" s="2"/>
      <c r="UST31" s="2"/>
      <c r="USU31" s="2"/>
      <c r="UTA31" s="2"/>
      <c r="UTB31" s="2"/>
      <c r="UTC31" s="2"/>
      <c r="UTI31" s="2"/>
      <c r="UTJ31" s="2"/>
      <c r="UTK31" s="2"/>
      <c r="UTQ31" s="2"/>
      <c r="UTR31" s="2"/>
      <c r="UTS31" s="2"/>
      <c r="UTY31" s="2"/>
      <c r="UTZ31" s="2"/>
      <c r="UUA31" s="2"/>
      <c r="UUG31" s="2"/>
      <c r="UUH31" s="2"/>
      <c r="UUI31" s="2"/>
      <c r="UUO31" s="2"/>
      <c r="UUP31" s="2"/>
      <c r="UUQ31" s="2"/>
      <c r="UUW31" s="2"/>
      <c r="UUX31" s="2"/>
      <c r="UUY31" s="2"/>
      <c r="UVE31" s="2"/>
      <c r="UVF31" s="2"/>
      <c r="UVG31" s="2"/>
      <c r="UVM31" s="2"/>
      <c r="UVN31" s="2"/>
      <c r="UVO31" s="2"/>
      <c r="UVU31" s="2"/>
      <c r="UVV31" s="2"/>
      <c r="UVW31" s="2"/>
      <c r="UWC31" s="2"/>
      <c r="UWD31" s="2"/>
      <c r="UWE31" s="2"/>
      <c r="UWK31" s="2"/>
      <c r="UWL31" s="2"/>
      <c r="UWM31" s="2"/>
      <c r="UWS31" s="2"/>
      <c r="UWT31" s="2"/>
      <c r="UWU31" s="2"/>
      <c r="UXA31" s="2"/>
      <c r="UXB31" s="2"/>
      <c r="UXC31" s="2"/>
      <c r="UXI31" s="2"/>
      <c r="UXJ31" s="2"/>
      <c r="UXK31" s="2"/>
      <c r="UXQ31" s="2"/>
      <c r="UXR31" s="2"/>
      <c r="UXS31" s="2"/>
      <c r="UXY31" s="2"/>
      <c r="UXZ31" s="2"/>
      <c r="UYA31" s="2"/>
      <c r="UYG31" s="2"/>
      <c r="UYH31" s="2"/>
      <c r="UYI31" s="2"/>
      <c r="UYO31" s="2"/>
      <c r="UYP31" s="2"/>
      <c r="UYQ31" s="2"/>
      <c r="UYW31" s="2"/>
      <c r="UYX31" s="2"/>
      <c r="UYY31" s="2"/>
      <c r="UZE31" s="2"/>
      <c r="UZF31" s="2"/>
      <c r="UZG31" s="2"/>
      <c r="UZM31" s="2"/>
      <c r="UZN31" s="2"/>
      <c r="UZO31" s="2"/>
      <c r="UZU31" s="2"/>
      <c r="UZV31" s="2"/>
      <c r="UZW31" s="2"/>
      <c r="VAC31" s="2"/>
      <c r="VAD31" s="2"/>
      <c r="VAE31" s="2"/>
      <c r="VAK31" s="2"/>
      <c r="VAL31" s="2"/>
      <c r="VAM31" s="2"/>
      <c r="VAS31" s="2"/>
      <c r="VAT31" s="2"/>
      <c r="VAU31" s="2"/>
      <c r="VBA31" s="2"/>
      <c r="VBB31" s="2"/>
      <c r="VBC31" s="2"/>
      <c r="VBI31" s="2"/>
      <c r="VBJ31" s="2"/>
      <c r="VBK31" s="2"/>
      <c r="VBQ31" s="2"/>
      <c r="VBR31" s="2"/>
      <c r="VBS31" s="2"/>
      <c r="VBY31" s="2"/>
      <c r="VBZ31" s="2"/>
      <c r="VCA31" s="2"/>
      <c r="VCG31" s="2"/>
      <c r="VCH31" s="2"/>
      <c r="VCI31" s="2"/>
      <c r="VCO31" s="2"/>
      <c r="VCP31" s="2"/>
      <c r="VCQ31" s="2"/>
      <c r="VCW31" s="2"/>
      <c r="VCX31" s="2"/>
      <c r="VCY31" s="2"/>
      <c r="VDE31" s="2"/>
      <c r="VDF31" s="2"/>
      <c r="VDG31" s="2"/>
      <c r="VDM31" s="2"/>
      <c r="VDN31" s="2"/>
      <c r="VDO31" s="2"/>
      <c r="VDU31" s="2"/>
      <c r="VDV31" s="2"/>
      <c r="VDW31" s="2"/>
      <c r="VEC31" s="2"/>
      <c r="VED31" s="2"/>
      <c r="VEE31" s="2"/>
      <c r="VEK31" s="2"/>
      <c r="VEL31" s="2"/>
      <c r="VEM31" s="2"/>
      <c r="VES31" s="2"/>
      <c r="VET31" s="2"/>
      <c r="VEU31" s="2"/>
      <c r="VFA31" s="2"/>
      <c r="VFB31" s="2"/>
      <c r="VFC31" s="2"/>
      <c r="VFI31" s="2"/>
      <c r="VFJ31" s="2"/>
      <c r="VFK31" s="2"/>
      <c r="VFQ31" s="2"/>
      <c r="VFR31" s="2"/>
      <c r="VFS31" s="2"/>
      <c r="VFY31" s="2"/>
      <c r="VFZ31" s="2"/>
      <c r="VGA31" s="2"/>
      <c r="VGG31" s="2"/>
      <c r="VGH31" s="2"/>
      <c r="VGI31" s="2"/>
      <c r="VGO31" s="2"/>
      <c r="VGP31" s="2"/>
      <c r="VGQ31" s="2"/>
      <c r="VGW31" s="2"/>
      <c r="VGX31" s="2"/>
      <c r="VGY31" s="2"/>
      <c r="VHE31" s="2"/>
      <c r="VHF31" s="2"/>
      <c r="VHG31" s="2"/>
      <c r="VHM31" s="2"/>
      <c r="VHN31" s="2"/>
      <c r="VHO31" s="2"/>
      <c r="VHU31" s="2"/>
      <c r="VHV31" s="2"/>
      <c r="VHW31" s="2"/>
      <c r="VIC31" s="2"/>
      <c r="VID31" s="2"/>
      <c r="VIE31" s="2"/>
      <c r="VIK31" s="2"/>
      <c r="VIL31" s="2"/>
      <c r="VIM31" s="2"/>
      <c r="VIS31" s="2"/>
      <c r="VIT31" s="2"/>
      <c r="VIU31" s="2"/>
      <c r="VJA31" s="2"/>
      <c r="VJB31" s="2"/>
      <c r="VJC31" s="2"/>
      <c r="VJI31" s="2"/>
      <c r="VJJ31" s="2"/>
      <c r="VJK31" s="2"/>
      <c r="VJQ31" s="2"/>
      <c r="VJR31" s="2"/>
      <c r="VJS31" s="2"/>
      <c r="VJY31" s="2"/>
      <c r="VJZ31" s="2"/>
      <c r="VKA31" s="2"/>
      <c r="VKG31" s="2"/>
      <c r="VKH31" s="2"/>
      <c r="VKI31" s="2"/>
      <c r="VKO31" s="2"/>
      <c r="VKP31" s="2"/>
      <c r="VKQ31" s="2"/>
      <c r="VKW31" s="2"/>
      <c r="VKX31" s="2"/>
      <c r="VKY31" s="2"/>
      <c r="VLE31" s="2"/>
      <c r="VLF31" s="2"/>
      <c r="VLG31" s="2"/>
      <c r="VLM31" s="2"/>
      <c r="VLN31" s="2"/>
      <c r="VLO31" s="2"/>
      <c r="VLU31" s="2"/>
      <c r="VLV31" s="2"/>
      <c r="VLW31" s="2"/>
      <c r="VMC31" s="2"/>
      <c r="VMD31" s="2"/>
      <c r="VME31" s="2"/>
      <c r="VMK31" s="2"/>
      <c r="VML31" s="2"/>
      <c r="VMM31" s="2"/>
      <c r="VMS31" s="2"/>
      <c r="VMT31" s="2"/>
      <c r="VMU31" s="2"/>
      <c r="VNA31" s="2"/>
      <c r="VNB31" s="2"/>
      <c r="VNC31" s="2"/>
      <c r="VNI31" s="2"/>
      <c r="VNJ31" s="2"/>
      <c r="VNK31" s="2"/>
      <c r="VNQ31" s="2"/>
      <c r="VNR31" s="2"/>
      <c r="VNS31" s="2"/>
      <c r="VNY31" s="2"/>
      <c r="VNZ31" s="2"/>
      <c r="VOA31" s="2"/>
      <c r="VOG31" s="2"/>
      <c r="VOH31" s="2"/>
      <c r="VOI31" s="2"/>
      <c r="VOO31" s="2"/>
      <c r="VOP31" s="2"/>
      <c r="VOQ31" s="2"/>
      <c r="VOW31" s="2"/>
      <c r="VOX31" s="2"/>
      <c r="VOY31" s="2"/>
      <c r="VPE31" s="2"/>
      <c r="VPF31" s="2"/>
      <c r="VPG31" s="2"/>
      <c r="VPM31" s="2"/>
      <c r="VPN31" s="2"/>
      <c r="VPO31" s="2"/>
      <c r="VPU31" s="2"/>
      <c r="VPV31" s="2"/>
      <c r="VPW31" s="2"/>
      <c r="VQC31" s="2"/>
      <c r="VQD31" s="2"/>
      <c r="VQE31" s="2"/>
      <c r="VQK31" s="2"/>
      <c r="VQL31" s="2"/>
      <c r="VQM31" s="2"/>
      <c r="VQS31" s="2"/>
      <c r="VQT31" s="2"/>
      <c r="VQU31" s="2"/>
      <c r="VRA31" s="2"/>
      <c r="VRB31" s="2"/>
      <c r="VRC31" s="2"/>
      <c r="VRI31" s="2"/>
      <c r="VRJ31" s="2"/>
      <c r="VRK31" s="2"/>
      <c r="VRQ31" s="2"/>
      <c r="VRR31" s="2"/>
      <c r="VRS31" s="2"/>
      <c r="VRY31" s="2"/>
      <c r="VRZ31" s="2"/>
      <c r="VSA31" s="2"/>
      <c r="VSG31" s="2"/>
      <c r="VSH31" s="2"/>
      <c r="VSI31" s="2"/>
      <c r="VSO31" s="2"/>
      <c r="VSP31" s="2"/>
      <c r="VSQ31" s="2"/>
      <c r="VSW31" s="2"/>
      <c r="VSX31" s="2"/>
      <c r="VSY31" s="2"/>
      <c r="VTE31" s="2"/>
      <c r="VTF31" s="2"/>
      <c r="VTG31" s="2"/>
      <c r="VTM31" s="2"/>
      <c r="VTN31" s="2"/>
      <c r="VTO31" s="2"/>
      <c r="VTU31" s="2"/>
      <c r="VTV31" s="2"/>
      <c r="VTW31" s="2"/>
      <c r="VUC31" s="2"/>
      <c r="VUD31" s="2"/>
      <c r="VUE31" s="2"/>
      <c r="VUK31" s="2"/>
      <c r="VUL31" s="2"/>
      <c r="VUM31" s="2"/>
      <c r="VUS31" s="2"/>
      <c r="VUT31" s="2"/>
      <c r="VUU31" s="2"/>
      <c r="VVA31" s="2"/>
      <c r="VVB31" s="2"/>
      <c r="VVC31" s="2"/>
      <c r="VVI31" s="2"/>
      <c r="VVJ31" s="2"/>
      <c r="VVK31" s="2"/>
      <c r="VVQ31" s="2"/>
      <c r="VVR31" s="2"/>
      <c r="VVS31" s="2"/>
      <c r="VVY31" s="2"/>
      <c r="VVZ31" s="2"/>
      <c r="VWA31" s="2"/>
      <c r="VWG31" s="2"/>
      <c r="VWH31" s="2"/>
      <c r="VWI31" s="2"/>
      <c r="VWO31" s="2"/>
      <c r="VWP31" s="2"/>
      <c r="VWQ31" s="2"/>
      <c r="VWW31" s="2"/>
      <c r="VWX31" s="2"/>
      <c r="VWY31" s="2"/>
      <c r="VXE31" s="2"/>
      <c r="VXF31" s="2"/>
      <c r="VXG31" s="2"/>
      <c r="VXM31" s="2"/>
      <c r="VXN31" s="2"/>
      <c r="VXO31" s="2"/>
      <c r="VXU31" s="2"/>
      <c r="VXV31" s="2"/>
      <c r="VXW31" s="2"/>
      <c r="VYC31" s="2"/>
      <c r="VYD31" s="2"/>
      <c r="VYE31" s="2"/>
      <c r="VYK31" s="2"/>
      <c r="VYL31" s="2"/>
      <c r="VYM31" s="2"/>
      <c r="VYS31" s="2"/>
      <c r="VYT31" s="2"/>
      <c r="VYU31" s="2"/>
      <c r="VZA31" s="2"/>
      <c r="VZB31" s="2"/>
      <c r="VZC31" s="2"/>
      <c r="VZI31" s="2"/>
      <c r="VZJ31" s="2"/>
      <c r="VZK31" s="2"/>
      <c r="VZQ31" s="2"/>
      <c r="VZR31" s="2"/>
      <c r="VZS31" s="2"/>
      <c r="VZY31" s="2"/>
      <c r="VZZ31" s="2"/>
      <c r="WAA31" s="2"/>
      <c r="WAG31" s="2"/>
      <c r="WAH31" s="2"/>
      <c r="WAI31" s="2"/>
      <c r="WAO31" s="2"/>
      <c r="WAP31" s="2"/>
      <c r="WAQ31" s="2"/>
      <c r="WAW31" s="2"/>
      <c r="WAX31" s="2"/>
      <c r="WAY31" s="2"/>
      <c r="WBE31" s="2"/>
      <c r="WBF31" s="2"/>
      <c r="WBG31" s="2"/>
      <c r="WBM31" s="2"/>
      <c r="WBN31" s="2"/>
      <c r="WBO31" s="2"/>
      <c r="WBU31" s="2"/>
      <c r="WBV31" s="2"/>
      <c r="WBW31" s="2"/>
      <c r="WCC31" s="2"/>
      <c r="WCD31" s="2"/>
      <c r="WCE31" s="2"/>
      <c r="WCK31" s="2"/>
      <c r="WCL31" s="2"/>
      <c r="WCM31" s="2"/>
      <c r="WCS31" s="2"/>
      <c r="WCT31" s="2"/>
      <c r="WCU31" s="2"/>
      <c r="WDA31" s="2"/>
      <c r="WDB31" s="2"/>
      <c r="WDC31" s="2"/>
      <c r="WDI31" s="2"/>
      <c r="WDJ31" s="2"/>
      <c r="WDK31" s="2"/>
      <c r="WDQ31" s="2"/>
      <c r="WDR31" s="2"/>
      <c r="WDS31" s="2"/>
      <c r="WDY31" s="2"/>
      <c r="WDZ31" s="2"/>
      <c r="WEA31" s="2"/>
      <c r="WEG31" s="2"/>
      <c r="WEH31" s="2"/>
      <c r="WEI31" s="2"/>
      <c r="WEO31" s="2"/>
      <c r="WEP31" s="2"/>
      <c r="WEQ31" s="2"/>
      <c r="WEW31" s="2"/>
      <c r="WEX31" s="2"/>
      <c r="WEY31" s="2"/>
      <c r="WFE31" s="2"/>
      <c r="WFF31" s="2"/>
      <c r="WFG31" s="2"/>
      <c r="WFM31" s="2"/>
      <c r="WFN31" s="2"/>
      <c r="WFO31" s="2"/>
      <c r="WFU31" s="2"/>
      <c r="WFV31" s="2"/>
      <c r="WFW31" s="2"/>
      <c r="WGC31" s="2"/>
      <c r="WGD31" s="2"/>
      <c r="WGE31" s="2"/>
      <c r="WGK31" s="2"/>
      <c r="WGL31" s="2"/>
      <c r="WGM31" s="2"/>
      <c r="WGS31" s="2"/>
      <c r="WGT31" s="2"/>
      <c r="WGU31" s="2"/>
      <c r="WHA31" s="2"/>
      <c r="WHB31" s="2"/>
      <c r="WHC31" s="2"/>
      <c r="WHI31" s="2"/>
      <c r="WHJ31" s="2"/>
      <c r="WHK31" s="2"/>
      <c r="WHQ31" s="2"/>
      <c r="WHR31" s="2"/>
      <c r="WHS31" s="2"/>
      <c r="WHY31" s="2"/>
      <c r="WHZ31" s="2"/>
      <c r="WIA31" s="2"/>
      <c r="WIG31" s="2"/>
      <c r="WIH31" s="2"/>
      <c r="WII31" s="2"/>
      <c r="WIO31" s="2"/>
      <c r="WIP31" s="2"/>
      <c r="WIQ31" s="2"/>
      <c r="WIW31" s="2"/>
      <c r="WIX31" s="2"/>
      <c r="WIY31" s="2"/>
      <c r="WJE31" s="2"/>
      <c r="WJF31" s="2"/>
      <c r="WJG31" s="2"/>
      <c r="WJM31" s="2"/>
      <c r="WJN31" s="2"/>
      <c r="WJO31" s="2"/>
      <c r="WJU31" s="2"/>
      <c r="WJV31" s="2"/>
      <c r="WJW31" s="2"/>
      <c r="WKC31" s="2"/>
      <c r="WKD31" s="2"/>
      <c r="WKE31" s="2"/>
      <c r="WKK31" s="2"/>
      <c r="WKL31" s="2"/>
      <c r="WKM31" s="2"/>
      <c r="WKS31" s="2"/>
      <c r="WKT31" s="2"/>
      <c r="WKU31" s="2"/>
      <c r="WLA31" s="2"/>
      <c r="WLB31" s="2"/>
      <c r="WLC31" s="2"/>
      <c r="WLI31" s="2"/>
      <c r="WLJ31" s="2"/>
      <c r="WLK31" s="2"/>
      <c r="WLQ31" s="2"/>
      <c r="WLR31" s="2"/>
      <c r="WLS31" s="2"/>
      <c r="WLY31" s="2"/>
      <c r="WLZ31" s="2"/>
      <c r="WMA31" s="2"/>
      <c r="WMG31" s="2"/>
      <c r="WMH31" s="2"/>
      <c r="WMI31" s="2"/>
      <c r="WMO31" s="2"/>
      <c r="WMP31" s="2"/>
      <c r="WMQ31" s="2"/>
      <c r="WMW31" s="2"/>
      <c r="WMX31" s="2"/>
      <c r="WMY31" s="2"/>
      <c r="WNE31" s="2"/>
      <c r="WNF31" s="2"/>
      <c r="WNG31" s="2"/>
      <c r="WNM31" s="2"/>
      <c r="WNN31" s="2"/>
      <c r="WNO31" s="2"/>
      <c r="WNU31" s="2"/>
      <c r="WNV31" s="2"/>
      <c r="WNW31" s="2"/>
      <c r="WOC31" s="2"/>
      <c r="WOD31" s="2"/>
      <c r="WOE31" s="2"/>
      <c r="WOK31" s="2"/>
      <c r="WOL31" s="2"/>
      <c r="WOM31" s="2"/>
      <c r="WOS31" s="2"/>
      <c r="WOT31" s="2"/>
      <c r="WOU31" s="2"/>
      <c r="WPA31" s="2"/>
      <c r="WPB31" s="2"/>
      <c r="WPC31" s="2"/>
      <c r="WPI31" s="2"/>
      <c r="WPJ31" s="2"/>
      <c r="WPK31" s="2"/>
      <c r="WPQ31" s="2"/>
      <c r="WPR31" s="2"/>
      <c r="WPS31" s="2"/>
      <c r="WPY31" s="2"/>
      <c r="WPZ31" s="2"/>
      <c r="WQA31" s="2"/>
      <c r="WQG31" s="2"/>
      <c r="WQH31" s="2"/>
      <c r="WQI31" s="2"/>
      <c r="WQO31" s="2"/>
      <c r="WQP31" s="2"/>
      <c r="WQQ31" s="2"/>
      <c r="WQW31" s="2"/>
      <c r="WQX31" s="2"/>
      <c r="WQY31" s="2"/>
      <c r="WRE31" s="2"/>
      <c r="WRF31" s="2"/>
      <c r="WRG31" s="2"/>
      <c r="WRM31" s="2"/>
      <c r="WRN31" s="2"/>
      <c r="WRO31" s="2"/>
      <c r="WRU31" s="2"/>
      <c r="WRV31" s="2"/>
      <c r="WRW31" s="2"/>
      <c r="WSC31" s="2"/>
      <c r="WSD31" s="2"/>
      <c r="WSE31" s="2"/>
      <c r="WSK31" s="2"/>
      <c r="WSL31" s="2"/>
      <c r="WSM31" s="2"/>
      <c r="WSS31" s="2"/>
      <c r="WST31" s="2"/>
      <c r="WSU31" s="2"/>
      <c r="WTA31" s="2"/>
      <c r="WTB31" s="2"/>
      <c r="WTC31" s="2"/>
      <c r="WTI31" s="2"/>
      <c r="WTJ31" s="2"/>
      <c r="WTK31" s="2"/>
      <c r="WTQ31" s="2"/>
      <c r="WTR31" s="2"/>
      <c r="WTS31" s="2"/>
      <c r="WTY31" s="2"/>
      <c r="WTZ31" s="2"/>
      <c r="WUA31" s="2"/>
      <c r="WUG31" s="2"/>
      <c r="WUH31" s="2"/>
      <c r="WUI31" s="2"/>
      <c r="WUO31" s="2"/>
      <c r="WUP31" s="2"/>
      <c r="WUQ31" s="2"/>
      <c r="WUW31" s="2"/>
      <c r="WUX31" s="2"/>
      <c r="WUY31" s="2"/>
      <c r="WVE31" s="2"/>
      <c r="WVF31" s="2"/>
      <c r="WVG31" s="2"/>
      <c r="WVM31" s="2"/>
      <c r="WVN31" s="2"/>
      <c r="WVO31" s="2"/>
      <c r="WVU31" s="2"/>
      <c r="WVV31" s="2"/>
      <c r="WVW31" s="2"/>
      <c r="WWC31" s="2"/>
      <c r="WWD31" s="2"/>
      <c r="WWE31" s="2"/>
      <c r="WWK31" s="2"/>
      <c r="WWL31" s="2"/>
      <c r="WWM31" s="2"/>
      <c r="WWS31" s="2"/>
      <c r="WWT31" s="2"/>
      <c r="WWU31" s="2"/>
      <c r="WXA31" s="2"/>
      <c r="WXB31" s="2"/>
      <c r="WXC31" s="2"/>
      <c r="WXI31" s="2"/>
      <c r="WXJ31" s="2"/>
      <c r="WXK31" s="2"/>
      <c r="WXQ31" s="2"/>
      <c r="WXR31" s="2"/>
      <c r="WXS31" s="2"/>
      <c r="WXY31" s="2"/>
      <c r="WXZ31" s="2"/>
      <c r="WYA31" s="2"/>
      <c r="WYG31" s="2"/>
      <c r="WYH31" s="2"/>
      <c r="WYI31" s="2"/>
      <c r="WYO31" s="2"/>
      <c r="WYP31" s="2"/>
      <c r="WYQ31" s="2"/>
      <c r="WYW31" s="2"/>
      <c r="WYX31" s="2"/>
      <c r="WYY31" s="2"/>
      <c r="WZE31" s="2"/>
      <c r="WZF31" s="2"/>
      <c r="WZG31" s="2"/>
      <c r="WZM31" s="2"/>
      <c r="WZN31" s="2"/>
      <c r="WZO31" s="2"/>
      <c r="WZU31" s="2"/>
      <c r="WZV31" s="2"/>
      <c r="WZW31" s="2"/>
      <c r="XAC31" s="2"/>
      <c r="XAD31" s="2"/>
      <c r="XAE31" s="2"/>
      <c r="XAK31" s="2"/>
      <c r="XAL31" s="2"/>
      <c r="XAM31" s="2"/>
      <c r="XAS31" s="2"/>
      <c r="XAT31" s="2"/>
      <c r="XAU31" s="2"/>
      <c r="XBA31" s="2"/>
      <c r="XBB31" s="2"/>
      <c r="XBC31" s="2"/>
      <c r="XBI31" s="2"/>
      <c r="XBJ31" s="2"/>
      <c r="XBK31" s="2"/>
      <c r="XBQ31" s="2"/>
      <c r="XBR31" s="2"/>
      <c r="XBS31" s="2"/>
      <c r="XBY31" s="2"/>
      <c r="XBZ31" s="2"/>
      <c r="XCA31" s="2"/>
      <c r="XCG31" s="2"/>
      <c r="XCH31" s="2"/>
      <c r="XCI31" s="2"/>
      <c r="XCO31" s="2"/>
      <c r="XCP31" s="2"/>
      <c r="XCQ31" s="2"/>
      <c r="XCW31" s="2"/>
      <c r="XCX31" s="2"/>
      <c r="XCY31" s="2"/>
      <c r="XDE31" s="2"/>
      <c r="XDF31" s="2"/>
      <c r="XDG31" s="2"/>
      <c r="XDM31" s="2"/>
      <c r="XDN31" s="2"/>
      <c r="XDO31" s="2"/>
      <c r="XDU31" s="2"/>
      <c r="XDV31" s="2"/>
      <c r="XDW31" s="2"/>
      <c r="XEC31" s="2"/>
      <c r="XED31" s="2"/>
      <c r="XEE31" s="2"/>
      <c r="XEK31" s="2"/>
      <c r="XEL31" s="2"/>
      <c r="XEM31" s="2"/>
      <c r="XES31" s="2"/>
      <c r="XET31" s="2"/>
      <c r="XEU31" s="2"/>
    </row>
    <row r="33" spans="1:5" x14ac:dyDescent="0.25">
      <c r="B33"/>
    </row>
    <row r="34" spans="1:5" x14ac:dyDescent="0.25">
      <c r="B34"/>
    </row>
    <row r="35" spans="1:5" x14ac:dyDescent="0.25">
      <c r="B35"/>
    </row>
    <row r="36" spans="1:5" x14ac:dyDescent="0.25">
      <c r="B36"/>
    </row>
    <row r="37" spans="1:5" x14ac:dyDescent="0.25">
      <c r="B37"/>
    </row>
    <row r="38" spans="1:5" x14ac:dyDescent="0.25">
      <c r="B38"/>
    </row>
    <row r="39" spans="1:5" x14ac:dyDescent="0.25">
      <c r="A39" s="15"/>
      <c r="B39"/>
      <c r="C39"/>
      <c r="D39"/>
    </row>
    <row r="41" spans="1:5" x14ac:dyDescent="0.25">
      <c r="A41" s="16"/>
      <c r="B41"/>
      <c r="C41"/>
      <c r="D41"/>
      <c r="E41"/>
    </row>
    <row r="42" spans="1:5" x14ac:dyDescent="0.25">
      <c r="C42"/>
      <c r="D42"/>
      <c r="E42"/>
    </row>
    <row r="43" spans="1:5" x14ac:dyDescent="0.25">
      <c r="C43"/>
      <c r="D43"/>
      <c r="E43"/>
    </row>
    <row r="44" spans="1:5" x14ac:dyDescent="0.25">
      <c r="C44"/>
      <c r="D44"/>
      <c r="E44"/>
    </row>
  </sheetData>
  <pageMargins left="0.7" right="0.7" top="0.75" bottom="0.75" header="0.3" footer="0.3"/>
  <pageSetup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972CE-2F8B-4DAB-AD48-DA87002CAF65}">
  <dimension ref="A1:O43"/>
  <sheetViews>
    <sheetView tabSelected="1" workbookViewId="0">
      <selection activeCell="K2" sqref="K2"/>
    </sheetView>
  </sheetViews>
  <sheetFormatPr defaultRowHeight="15.75" x14ac:dyDescent="0.25"/>
  <cols>
    <col min="1" max="1" width="12.85546875" style="32" customWidth="1"/>
    <col min="2" max="2" width="11.140625" style="31" customWidth="1"/>
    <col min="3" max="3" width="27.140625" style="31" customWidth="1"/>
    <col min="4" max="4" width="14" style="31" customWidth="1"/>
    <col min="5" max="5" width="14.7109375" style="31" customWidth="1"/>
    <col min="6" max="6" width="24" style="31" customWidth="1"/>
    <col min="7" max="7" width="12.7109375" style="31" customWidth="1"/>
    <col min="8" max="8" width="29.7109375" style="31" customWidth="1"/>
    <col min="9" max="9" width="14.28515625" style="31" customWidth="1"/>
    <col min="10" max="10" width="9.140625" style="37"/>
    <col min="11" max="16384" width="9.140625" style="31"/>
  </cols>
  <sheetData>
    <row r="1" spans="1:15" x14ac:dyDescent="0.25">
      <c r="I1" s="31" t="s">
        <v>360</v>
      </c>
      <c r="K1" s="31" t="s">
        <v>362</v>
      </c>
    </row>
    <row r="2" spans="1:15" x14ac:dyDescent="0.25">
      <c r="I2" s="31">
        <f>SUM(I4:I51)</f>
        <v>434.38</v>
      </c>
      <c r="K2" s="37">
        <f>SUM(K4:K51)</f>
        <v>54.120000000000005</v>
      </c>
    </row>
    <row r="3" spans="1:15" x14ac:dyDescent="0.25">
      <c r="A3" s="32" t="s">
        <v>190</v>
      </c>
      <c r="B3" s="31" t="s">
        <v>191</v>
      </c>
      <c r="C3" s="31" t="s">
        <v>192</v>
      </c>
      <c r="D3" s="31" t="s">
        <v>202</v>
      </c>
      <c r="E3" s="31" t="s">
        <v>193</v>
      </c>
      <c r="F3" s="31" t="s">
        <v>194</v>
      </c>
      <c r="G3" s="31" t="s">
        <v>198</v>
      </c>
      <c r="H3" s="31" t="s">
        <v>201</v>
      </c>
      <c r="I3" s="31" t="s">
        <v>359</v>
      </c>
      <c r="J3" s="37" t="s">
        <v>361</v>
      </c>
      <c r="K3" s="31" t="s">
        <v>354</v>
      </c>
    </row>
    <row r="4" spans="1:15" x14ac:dyDescent="0.25">
      <c r="A4" s="32">
        <v>2</v>
      </c>
      <c r="B4" s="31" t="s">
        <v>258</v>
      </c>
      <c r="C4" s="31" t="s">
        <v>259</v>
      </c>
      <c r="D4" s="31" t="s">
        <v>260</v>
      </c>
      <c r="G4" s="30" t="s">
        <v>224</v>
      </c>
      <c r="H4" s="30" t="s">
        <v>273</v>
      </c>
      <c r="J4" s="37">
        <v>0.74</v>
      </c>
      <c r="K4" s="37">
        <f>J4*A4</f>
        <v>1.48</v>
      </c>
    </row>
    <row r="5" spans="1:15" x14ac:dyDescent="0.25">
      <c r="A5" s="32">
        <v>2</v>
      </c>
      <c r="B5" s="31" t="s">
        <v>344</v>
      </c>
      <c r="C5" s="31" t="s">
        <v>343</v>
      </c>
      <c r="D5" s="31" t="s">
        <v>263</v>
      </c>
      <c r="E5" s="31" t="s">
        <v>347</v>
      </c>
      <c r="F5" s="31" t="s">
        <v>346</v>
      </c>
      <c r="G5" s="31" t="s">
        <v>199</v>
      </c>
      <c r="H5" s="30" t="s">
        <v>348</v>
      </c>
      <c r="J5" s="37">
        <v>0.11</v>
      </c>
      <c r="K5" s="37">
        <f t="shared" ref="K5:K11" si="0">J5*A5</f>
        <v>0.22</v>
      </c>
    </row>
    <row r="6" spans="1:15" x14ac:dyDescent="0.25">
      <c r="A6" s="32">
        <v>1</v>
      </c>
      <c r="B6" s="31" t="s">
        <v>264</v>
      </c>
      <c r="C6" s="31" t="s">
        <v>265</v>
      </c>
      <c r="D6" s="31" t="s">
        <v>263</v>
      </c>
      <c r="G6" s="30" t="s">
        <v>224</v>
      </c>
      <c r="H6" s="30" t="s">
        <v>271</v>
      </c>
      <c r="J6" s="37">
        <v>0.3</v>
      </c>
      <c r="K6" s="37">
        <f t="shared" si="0"/>
        <v>0.3</v>
      </c>
    </row>
    <row r="7" spans="1:15" x14ac:dyDescent="0.25">
      <c r="A7" s="32">
        <v>2</v>
      </c>
      <c r="B7" s="31" t="s">
        <v>345</v>
      </c>
      <c r="C7" s="31" t="s">
        <v>268</v>
      </c>
      <c r="D7" s="31" t="s">
        <v>263</v>
      </c>
      <c r="G7" s="30" t="s">
        <v>224</v>
      </c>
      <c r="H7" s="30" t="s">
        <v>272</v>
      </c>
      <c r="J7" s="37">
        <v>0.36</v>
      </c>
      <c r="K7" s="37">
        <f t="shared" si="0"/>
        <v>0.72</v>
      </c>
    </row>
    <row r="8" spans="1:15" x14ac:dyDescent="0.25">
      <c r="A8" s="32">
        <v>1</v>
      </c>
      <c r="B8" s="31" t="s">
        <v>269</v>
      </c>
      <c r="C8" s="31" t="s">
        <v>275</v>
      </c>
      <c r="D8" s="31" t="s">
        <v>263</v>
      </c>
      <c r="E8" s="31" t="s">
        <v>197</v>
      </c>
      <c r="F8" s="31" t="s">
        <v>261</v>
      </c>
      <c r="G8" s="31" t="s">
        <v>199</v>
      </c>
      <c r="H8" s="31" t="s">
        <v>262</v>
      </c>
      <c r="J8" s="37">
        <v>0.21</v>
      </c>
      <c r="K8" s="37">
        <f t="shared" si="0"/>
        <v>0.21</v>
      </c>
    </row>
    <row r="9" spans="1:15" x14ac:dyDescent="0.25">
      <c r="A9" s="32">
        <v>1</v>
      </c>
      <c r="B9" s="31" t="s">
        <v>266</v>
      </c>
      <c r="C9" s="31" t="s">
        <v>267</v>
      </c>
      <c r="D9" s="31" t="s">
        <v>263</v>
      </c>
      <c r="G9" s="30" t="s">
        <v>224</v>
      </c>
      <c r="H9" s="31" t="s">
        <v>274</v>
      </c>
      <c r="J9" s="37">
        <v>0.46</v>
      </c>
      <c r="K9" s="37">
        <f t="shared" si="0"/>
        <v>0.46</v>
      </c>
    </row>
    <row r="10" spans="1:15" x14ac:dyDescent="0.25">
      <c r="A10" s="32">
        <v>2</v>
      </c>
      <c r="B10" s="31" t="s">
        <v>270</v>
      </c>
      <c r="C10" s="31" t="s">
        <v>219</v>
      </c>
      <c r="D10" s="31" t="s">
        <v>263</v>
      </c>
      <c r="F10" s="31" t="s">
        <v>225</v>
      </c>
      <c r="G10" s="31" t="s">
        <v>199</v>
      </c>
      <c r="H10" s="31" t="s">
        <v>226</v>
      </c>
      <c r="J10" s="37">
        <v>0.22</v>
      </c>
      <c r="K10" s="37">
        <f t="shared" si="0"/>
        <v>0.44</v>
      </c>
    </row>
    <row r="11" spans="1:15" x14ac:dyDescent="0.25">
      <c r="A11" s="32">
        <v>0</v>
      </c>
      <c r="C11" s="31" t="s">
        <v>196</v>
      </c>
      <c r="D11" s="31" t="s">
        <v>263</v>
      </c>
      <c r="E11" s="31" t="s">
        <v>197</v>
      </c>
      <c r="F11" s="31" t="s">
        <v>195</v>
      </c>
      <c r="G11" s="31" t="s">
        <v>199</v>
      </c>
      <c r="H11" s="31" t="s">
        <v>200</v>
      </c>
      <c r="J11" s="37">
        <v>0.22</v>
      </c>
      <c r="K11" s="37">
        <f t="shared" si="0"/>
        <v>0</v>
      </c>
    </row>
    <row r="13" spans="1:15" x14ac:dyDescent="0.25">
      <c r="A13" s="32">
        <v>1</v>
      </c>
      <c r="B13" s="31" t="s">
        <v>304</v>
      </c>
      <c r="C13" s="31" t="s">
        <v>307</v>
      </c>
      <c r="D13" s="31" t="s">
        <v>306</v>
      </c>
      <c r="E13" s="31" t="s">
        <v>308</v>
      </c>
      <c r="F13" s="31" t="s">
        <v>305</v>
      </c>
      <c r="G13" s="31" t="s">
        <v>199</v>
      </c>
      <c r="H13" s="31" t="s">
        <v>309</v>
      </c>
      <c r="J13" s="37">
        <v>0.46</v>
      </c>
      <c r="K13" s="37">
        <f>J13*A13</f>
        <v>0.46</v>
      </c>
    </row>
    <row r="15" spans="1:15" x14ac:dyDescent="0.25">
      <c r="A15" s="32">
        <v>1</v>
      </c>
      <c r="B15" s="31" t="s">
        <v>222</v>
      </c>
      <c r="C15" s="30" t="s">
        <v>221</v>
      </c>
      <c r="D15" s="30" t="s">
        <v>358</v>
      </c>
      <c r="E15" s="31" t="s">
        <v>220</v>
      </c>
      <c r="F15" s="31" t="s">
        <v>357</v>
      </c>
      <c r="G15" s="31" t="s">
        <v>199</v>
      </c>
      <c r="H15" s="31" t="s">
        <v>356</v>
      </c>
      <c r="J15" s="37">
        <v>1.24</v>
      </c>
      <c r="K15" s="37">
        <f>J15*A15</f>
        <v>1.24</v>
      </c>
      <c r="L15" s="30" t="s">
        <v>220</v>
      </c>
      <c r="M15" s="30" t="s">
        <v>223</v>
      </c>
      <c r="N15" s="30" t="s">
        <v>224</v>
      </c>
      <c r="O15" s="30" t="s">
        <v>227</v>
      </c>
    </row>
    <row r="16" spans="1:15" x14ac:dyDescent="0.25">
      <c r="A16" s="32">
        <v>0</v>
      </c>
      <c r="C16" s="31" t="s">
        <v>315</v>
      </c>
      <c r="D16" s="31" t="s">
        <v>204</v>
      </c>
      <c r="E16" s="31" t="s">
        <v>206</v>
      </c>
      <c r="F16" s="31" t="s">
        <v>203</v>
      </c>
      <c r="G16" s="31" t="s">
        <v>199</v>
      </c>
      <c r="H16" s="31" t="s">
        <v>205</v>
      </c>
      <c r="J16" s="37">
        <v>0.79</v>
      </c>
      <c r="K16" s="37">
        <f>J16*A16</f>
        <v>0</v>
      </c>
    </row>
    <row r="18" spans="1:11" x14ac:dyDescent="0.25">
      <c r="A18" s="32">
        <v>1</v>
      </c>
      <c r="B18" s="31" t="s">
        <v>169</v>
      </c>
      <c r="C18" s="30" t="s">
        <v>228</v>
      </c>
      <c r="D18" s="31" t="s">
        <v>231</v>
      </c>
      <c r="E18" s="30" t="s">
        <v>229</v>
      </c>
      <c r="F18" s="30" t="s">
        <v>232</v>
      </c>
      <c r="G18" s="30" t="s">
        <v>230</v>
      </c>
      <c r="H18" s="30">
        <v>358</v>
      </c>
      <c r="I18" s="31">
        <v>25</v>
      </c>
      <c r="J18" s="37">
        <v>20</v>
      </c>
      <c r="K18" s="37">
        <f>J18*A18</f>
        <v>20</v>
      </c>
    </row>
    <row r="19" spans="1:11" x14ac:dyDescent="0.25">
      <c r="A19" s="32">
        <v>1</v>
      </c>
      <c r="B19" s="31" t="s">
        <v>233</v>
      </c>
      <c r="C19" s="30" t="s">
        <v>236</v>
      </c>
      <c r="D19" s="31" t="s">
        <v>237</v>
      </c>
      <c r="E19" s="30" t="s">
        <v>234</v>
      </c>
      <c r="F19" s="30" t="s">
        <v>235</v>
      </c>
      <c r="G19" s="31" t="s">
        <v>199</v>
      </c>
      <c r="H19" s="30" t="s">
        <v>241</v>
      </c>
      <c r="I19" s="31">
        <v>0.05</v>
      </c>
      <c r="J19" s="37">
        <v>0.65</v>
      </c>
      <c r="K19" s="37">
        <f t="shared" ref="K19:K21" si="1">J19*A19</f>
        <v>0.65</v>
      </c>
    </row>
    <row r="20" spans="1:11" x14ac:dyDescent="0.25">
      <c r="A20" s="32">
        <v>1</v>
      </c>
      <c r="B20" s="31" t="s">
        <v>89</v>
      </c>
      <c r="C20" s="31" t="s">
        <v>238</v>
      </c>
      <c r="D20" s="31" t="s">
        <v>239</v>
      </c>
      <c r="E20" s="30" t="s">
        <v>234</v>
      </c>
      <c r="F20" s="31" t="s">
        <v>170</v>
      </c>
      <c r="G20" s="31" t="s">
        <v>199</v>
      </c>
      <c r="H20" s="31" t="s">
        <v>240</v>
      </c>
      <c r="I20" s="31">
        <v>8</v>
      </c>
      <c r="J20" s="37">
        <v>2.7</v>
      </c>
      <c r="K20" s="37">
        <f t="shared" si="1"/>
        <v>2.7</v>
      </c>
    </row>
    <row r="21" spans="1:11" x14ac:dyDescent="0.25">
      <c r="A21" s="32">
        <v>1</v>
      </c>
      <c r="B21" s="31" t="s">
        <v>243</v>
      </c>
      <c r="C21" s="31" t="s">
        <v>246</v>
      </c>
      <c r="D21" s="34" t="s">
        <v>244</v>
      </c>
      <c r="E21" s="30" t="s">
        <v>234</v>
      </c>
      <c r="F21" s="31" t="s">
        <v>245</v>
      </c>
      <c r="G21" s="31" t="s">
        <v>199</v>
      </c>
      <c r="H21" s="31" t="s">
        <v>242</v>
      </c>
      <c r="I21" s="31">
        <v>400</v>
      </c>
      <c r="J21" s="37">
        <v>1.82</v>
      </c>
      <c r="K21" s="37">
        <f t="shared" si="1"/>
        <v>1.82</v>
      </c>
    </row>
    <row r="23" spans="1:11" x14ac:dyDescent="0.25">
      <c r="A23" s="32">
        <v>2</v>
      </c>
      <c r="B23" s="31" t="s">
        <v>247</v>
      </c>
      <c r="C23" s="30" t="s">
        <v>252</v>
      </c>
      <c r="D23" s="31" t="s">
        <v>255</v>
      </c>
      <c r="E23" s="30" t="s">
        <v>253</v>
      </c>
      <c r="F23" s="30" t="s">
        <v>254</v>
      </c>
      <c r="G23" s="31" t="s">
        <v>199</v>
      </c>
      <c r="H23" s="30" t="s">
        <v>256</v>
      </c>
      <c r="I23" s="31">
        <v>1</v>
      </c>
      <c r="J23" s="37">
        <v>0.6</v>
      </c>
      <c r="K23" s="37">
        <f>J23*A23</f>
        <v>1.2</v>
      </c>
    </row>
    <row r="24" spans="1:11" x14ac:dyDescent="0.25">
      <c r="A24" s="32">
        <v>1</v>
      </c>
      <c r="B24" s="31" t="s">
        <v>248</v>
      </c>
      <c r="C24" s="31" t="s">
        <v>249</v>
      </c>
      <c r="E24" s="31" t="s">
        <v>250</v>
      </c>
      <c r="F24" s="31" t="s">
        <v>251</v>
      </c>
      <c r="G24" s="31" t="s">
        <v>199</v>
      </c>
      <c r="H24" s="30" t="s">
        <v>257</v>
      </c>
    </row>
    <row r="26" spans="1:11" x14ac:dyDescent="0.25">
      <c r="A26" s="32">
        <v>1</v>
      </c>
      <c r="B26" s="31" t="s">
        <v>276</v>
      </c>
      <c r="C26" s="31" t="s">
        <v>280</v>
      </c>
      <c r="D26" s="31" t="s">
        <v>279</v>
      </c>
      <c r="E26" s="35" t="s">
        <v>278</v>
      </c>
      <c r="F26" s="31" t="s">
        <v>277</v>
      </c>
      <c r="G26" s="31" t="s">
        <v>199</v>
      </c>
      <c r="H26" s="31" t="s">
        <v>355</v>
      </c>
      <c r="I26" s="31">
        <v>0.33</v>
      </c>
      <c r="J26" s="37">
        <v>1.73</v>
      </c>
      <c r="K26" s="37">
        <f>J26*A26</f>
        <v>1.73</v>
      </c>
    </row>
    <row r="28" spans="1:11" x14ac:dyDescent="0.25">
      <c r="A28" s="32">
        <v>2</v>
      </c>
      <c r="B28" s="31" t="s">
        <v>281</v>
      </c>
      <c r="C28" s="31" t="s">
        <v>285</v>
      </c>
      <c r="D28" s="31" t="s">
        <v>282</v>
      </c>
      <c r="E28" s="36" t="s">
        <v>321</v>
      </c>
      <c r="F28" s="36" t="s">
        <v>322</v>
      </c>
      <c r="G28" s="30" t="s">
        <v>224</v>
      </c>
      <c r="H28" s="36" t="s">
        <v>323</v>
      </c>
      <c r="J28" s="37">
        <v>0.1</v>
      </c>
      <c r="K28" s="37">
        <f t="shared" ref="K28:K34" si="2">J28*A28</f>
        <v>0.2</v>
      </c>
    </row>
    <row r="29" spans="1:11" x14ac:dyDescent="0.25">
      <c r="A29" s="32">
        <v>1</v>
      </c>
      <c r="B29" s="31" t="s">
        <v>283</v>
      </c>
      <c r="C29" s="31" t="s">
        <v>284</v>
      </c>
      <c r="D29" s="31" t="s">
        <v>282</v>
      </c>
      <c r="E29" s="36" t="s">
        <v>321</v>
      </c>
      <c r="F29" s="36" t="s">
        <v>324</v>
      </c>
      <c r="G29" s="30" t="s">
        <v>224</v>
      </c>
      <c r="H29" s="36" t="s">
        <v>325</v>
      </c>
      <c r="J29" s="37">
        <v>0.1</v>
      </c>
      <c r="K29" s="37">
        <f t="shared" si="2"/>
        <v>0.1</v>
      </c>
    </row>
    <row r="30" spans="1:11" x14ac:dyDescent="0.25">
      <c r="A30" s="32">
        <v>2</v>
      </c>
      <c r="B30" s="31" t="s">
        <v>287</v>
      </c>
      <c r="C30" s="31" t="s">
        <v>286</v>
      </c>
      <c r="D30" s="31" t="s">
        <v>282</v>
      </c>
      <c r="E30" s="36" t="s">
        <v>321</v>
      </c>
      <c r="F30" s="36" t="s">
        <v>327</v>
      </c>
      <c r="G30" s="30" t="s">
        <v>224</v>
      </c>
      <c r="H30" s="36" t="s">
        <v>328</v>
      </c>
      <c r="J30" s="37">
        <v>0.1</v>
      </c>
      <c r="K30" s="37">
        <f t="shared" si="2"/>
        <v>0.2</v>
      </c>
    </row>
    <row r="31" spans="1:11" x14ac:dyDescent="0.25">
      <c r="A31" s="32">
        <v>1</v>
      </c>
      <c r="B31" s="31" t="s">
        <v>288</v>
      </c>
      <c r="C31" s="31" t="s">
        <v>326</v>
      </c>
      <c r="D31" s="31" t="s">
        <v>282</v>
      </c>
      <c r="E31" s="36" t="s">
        <v>321</v>
      </c>
      <c r="F31" s="36" t="s">
        <v>329</v>
      </c>
      <c r="G31" s="30" t="s">
        <v>224</v>
      </c>
      <c r="H31" s="36" t="s">
        <v>330</v>
      </c>
      <c r="J31" s="37">
        <v>0.1</v>
      </c>
      <c r="K31" s="37">
        <f t="shared" si="2"/>
        <v>0.1</v>
      </c>
    </row>
    <row r="32" spans="1:11" x14ac:dyDescent="0.25">
      <c r="A32" s="32">
        <v>0</v>
      </c>
      <c r="B32" s="33" t="s">
        <v>303</v>
      </c>
      <c r="C32" s="31" t="s">
        <v>302</v>
      </c>
      <c r="D32" s="31" t="s">
        <v>282</v>
      </c>
      <c r="E32" s="36" t="s">
        <v>321</v>
      </c>
      <c r="F32" s="36" t="s">
        <v>331</v>
      </c>
      <c r="G32" s="30" t="s">
        <v>224</v>
      </c>
      <c r="H32" s="36" t="s">
        <v>332</v>
      </c>
      <c r="J32" s="37">
        <v>0.1</v>
      </c>
      <c r="K32" s="37">
        <f t="shared" si="2"/>
        <v>0</v>
      </c>
    </row>
    <row r="33" spans="1:11" x14ac:dyDescent="0.25">
      <c r="B33" s="33"/>
    </row>
    <row r="34" spans="1:11" x14ac:dyDescent="0.25">
      <c r="A34" s="32">
        <v>5</v>
      </c>
      <c r="B34" s="31" t="s">
        <v>289</v>
      </c>
      <c r="C34" s="31" t="s">
        <v>290</v>
      </c>
      <c r="E34" s="31" t="s">
        <v>292</v>
      </c>
      <c r="F34" s="31" t="s">
        <v>291</v>
      </c>
      <c r="G34" s="31" t="s">
        <v>199</v>
      </c>
      <c r="H34" s="31" t="s">
        <v>293</v>
      </c>
      <c r="J34" s="37">
        <v>0.37</v>
      </c>
      <c r="K34" s="37">
        <f t="shared" si="2"/>
        <v>1.85</v>
      </c>
    </row>
    <row r="35" spans="1:11" x14ac:dyDescent="0.25">
      <c r="A35" s="32">
        <v>1</v>
      </c>
      <c r="B35" s="31" t="s">
        <v>296</v>
      </c>
      <c r="C35" s="31" t="s">
        <v>295</v>
      </c>
      <c r="D35" s="31" t="s">
        <v>352</v>
      </c>
    </row>
    <row r="36" spans="1:11" x14ac:dyDescent="0.25">
      <c r="A36" s="32">
        <v>1</v>
      </c>
      <c r="B36" s="31" t="s">
        <v>294</v>
      </c>
      <c r="C36" s="31" t="s">
        <v>297</v>
      </c>
    </row>
    <row r="37" spans="1:11" x14ac:dyDescent="0.25">
      <c r="A37" s="32">
        <v>1</v>
      </c>
      <c r="B37" s="31" t="s">
        <v>298</v>
      </c>
      <c r="C37" s="31" t="s">
        <v>299</v>
      </c>
    </row>
    <row r="38" spans="1:11" x14ac:dyDescent="0.25">
      <c r="A38" s="32">
        <v>1</v>
      </c>
      <c r="B38" s="31" t="s">
        <v>300</v>
      </c>
      <c r="C38" s="31" t="s">
        <v>301</v>
      </c>
    </row>
    <row r="39" spans="1:11" x14ac:dyDescent="0.25">
      <c r="A39" s="32">
        <v>1</v>
      </c>
      <c r="B39" s="31" t="s">
        <v>310</v>
      </c>
      <c r="C39" s="31" t="s">
        <v>312</v>
      </c>
      <c r="E39" s="31" t="s">
        <v>314</v>
      </c>
      <c r="F39" s="31" t="s">
        <v>311</v>
      </c>
      <c r="G39" s="31" t="s">
        <v>199</v>
      </c>
      <c r="H39" s="31" t="s">
        <v>313</v>
      </c>
      <c r="J39" s="37">
        <v>0.79</v>
      </c>
      <c r="K39" s="37">
        <f t="shared" ref="K39" si="3">J39*A39</f>
        <v>0.79</v>
      </c>
    </row>
    <row r="41" spans="1:11" x14ac:dyDescent="0.25">
      <c r="A41" s="32">
        <v>1</v>
      </c>
      <c r="B41" s="31" t="s">
        <v>316</v>
      </c>
      <c r="C41" s="31" t="s">
        <v>320</v>
      </c>
      <c r="E41" s="31" t="s">
        <v>318</v>
      </c>
      <c r="F41" s="31" t="s">
        <v>319</v>
      </c>
      <c r="G41" s="31" t="s">
        <v>199</v>
      </c>
      <c r="H41" s="31" t="s">
        <v>317</v>
      </c>
      <c r="J41" s="37">
        <v>12.5</v>
      </c>
      <c r="K41" s="37">
        <f t="shared" ref="K41" si="4">J41*A41</f>
        <v>12.5</v>
      </c>
    </row>
    <row r="43" spans="1:11" x14ac:dyDescent="0.25">
      <c r="A43" s="32">
        <v>1</v>
      </c>
      <c r="B43" s="31" t="s">
        <v>349</v>
      </c>
      <c r="C43" s="31" t="s">
        <v>350</v>
      </c>
      <c r="D43" s="31" t="s">
        <v>352</v>
      </c>
      <c r="E43" s="31" t="s">
        <v>351</v>
      </c>
      <c r="G43" s="31" t="s">
        <v>353</v>
      </c>
      <c r="J43" s="37">
        <v>4.75</v>
      </c>
      <c r="K43" s="37">
        <f t="shared" ref="K43" si="5">J43*A43</f>
        <v>4.75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84313-7CEE-4179-AFC3-CFF55EB9327F}">
  <dimension ref="A1:M336"/>
  <sheetViews>
    <sheetView workbookViewId="0">
      <selection activeCell="H1" sqref="H1"/>
    </sheetView>
  </sheetViews>
  <sheetFormatPr defaultRowHeight="15" x14ac:dyDescent="0.25"/>
  <cols>
    <col min="1" max="1" width="14.85546875" customWidth="1"/>
    <col min="2" max="2" width="12.140625" customWidth="1"/>
    <col min="7" max="7" width="17.85546875" bestFit="1" customWidth="1"/>
  </cols>
  <sheetData>
    <row r="1" spans="1:13" x14ac:dyDescent="0.25">
      <c r="A1" t="s">
        <v>69</v>
      </c>
      <c r="B1">
        <v>3.3</v>
      </c>
      <c r="D1" t="s">
        <v>73</v>
      </c>
      <c r="E1">
        <f>D7-D5</f>
        <v>337</v>
      </c>
      <c r="H1" t="s">
        <v>79</v>
      </c>
      <c r="L1" t="s">
        <v>80</v>
      </c>
      <c r="M1" t="s">
        <v>76</v>
      </c>
    </row>
    <row r="2" spans="1:13" x14ac:dyDescent="0.25">
      <c r="A2" t="s">
        <v>72</v>
      </c>
      <c r="B2">
        <v>4096</v>
      </c>
      <c r="D2" t="s">
        <v>74</v>
      </c>
      <c r="E2" s="10">
        <f>A7-A5</f>
        <v>25</v>
      </c>
      <c r="L2">
        <v>1833</v>
      </c>
      <c r="M2">
        <f>2500+ROUND((((L2-2048)*2500)/337),0)</f>
        <v>905</v>
      </c>
    </row>
    <row r="3" spans="1:13" x14ac:dyDescent="0.25">
      <c r="A3" t="s">
        <v>70</v>
      </c>
      <c r="B3">
        <v>10</v>
      </c>
      <c r="L3">
        <f>L2+1</f>
        <v>1834</v>
      </c>
      <c r="M3">
        <f>2500+ROUND((((L3-2048)*2500)/337),0)</f>
        <v>912</v>
      </c>
    </row>
    <row r="4" spans="1:13" x14ac:dyDescent="0.25">
      <c r="A4" t="s">
        <v>67</v>
      </c>
      <c r="B4" t="s">
        <v>68</v>
      </c>
      <c r="C4" t="s">
        <v>71</v>
      </c>
      <c r="D4" t="s">
        <v>57</v>
      </c>
      <c r="E4" t="s">
        <v>75</v>
      </c>
      <c r="F4" t="s">
        <v>76</v>
      </c>
      <c r="G4" t="s">
        <v>77</v>
      </c>
      <c r="H4" t="s">
        <v>78</v>
      </c>
      <c r="L4">
        <f t="shared" ref="L4:L67" si="0">L3+1</f>
        <v>1835</v>
      </c>
      <c r="M4">
        <f t="shared" ref="M4:M67" si="1">2500+ROUND((((L4-2048)*2500)/337),0)</f>
        <v>920</v>
      </c>
    </row>
    <row r="5" spans="1:13" x14ac:dyDescent="0.25">
      <c r="A5" s="10">
        <v>10</v>
      </c>
      <c r="B5" s="9">
        <v>8.1</v>
      </c>
      <c r="C5" s="9">
        <f>B$1*B5/(B$3+B5)</f>
        <v>1.4767955801104971</v>
      </c>
      <c r="D5">
        <f>ROUND(B$2*C5/B$1,0)</f>
        <v>1833</v>
      </c>
      <c r="E5" s="9">
        <f>A$6+(D5-D$6)*E$2/E$1</f>
        <v>9.050445103857566</v>
      </c>
      <c r="F5">
        <f>ROUND(E5*100,0)</f>
        <v>905</v>
      </c>
      <c r="G5" s="9">
        <f>A5-E5</f>
        <v>0.94955489614243405</v>
      </c>
      <c r="H5">
        <f>2500+ROUND((((D5-2048)*2500)/337),0)</f>
        <v>905</v>
      </c>
      <c r="L5">
        <f t="shared" si="0"/>
        <v>1836</v>
      </c>
      <c r="M5">
        <f t="shared" si="1"/>
        <v>927</v>
      </c>
    </row>
    <row r="6" spans="1:13" x14ac:dyDescent="0.25">
      <c r="A6" s="10">
        <v>25</v>
      </c>
      <c r="B6" s="9">
        <f>B5+(B7-B5)*(A6-A5)/(A7-A5)</f>
        <v>10.0002</v>
      </c>
      <c r="C6" s="9">
        <f>B$1*B6/(B$3+B6)</f>
        <v>1.6500164998350015</v>
      </c>
      <c r="D6">
        <f>ROUND(B$2*C6/B$1,0)</f>
        <v>2048</v>
      </c>
      <c r="E6" s="9">
        <f>A$6+(D6-D$6)*E$2/E$1</f>
        <v>25</v>
      </c>
      <c r="F6">
        <f>ROUND(E6*100,0)</f>
        <v>2500</v>
      </c>
      <c r="G6" s="9">
        <f>A6-E6</f>
        <v>0</v>
      </c>
      <c r="H6">
        <f>2500+ROUND((((D6-2048)*2500)/337),0)</f>
        <v>2500</v>
      </c>
      <c r="L6">
        <f t="shared" si="0"/>
        <v>1837</v>
      </c>
      <c r="M6">
        <f t="shared" si="1"/>
        <v>935</v>
      </c>
    </row>
    <row r="7" spans="1:13" x14ac:dyDescent="0.25">
      <c r="A7" s="10">
        <v>35</v>
      </c>
      <c r="B7" s="9">
        <v>11.266999999999999</v>
      </c>
      <c r="C7" s="9">
        <f>B$1*B7/(B$3+B7)</f>
        <v>1.7483001833827054</v>
      </c>
      <c r="D7">
        <f>ROUND(B$2*C7/B$1,0)</f>
        <v>2170</v>
      </c>
      <c r="E7" s="9">
        <f>A$6+(D7-D$6)*E$2/E$1</f>
        <v>34.05044510385757</v>
      </c>
      <c r="F7">
        <f>ROUND(E7*100,0)</f>
        <v>3405</v>
      </c>
      <c r="G7" s="9">
        <f>A7-E7</f>
        <v>0.94955489614243049</v>
      </c>
      <c r="H7">
        <f>2500+ROUND((((D7-2048)*2500)/337),0)</f>
        <v>3405</v>
      </c>
      <c r="L7">
        <f t="shared" si="0"/>
        <v>1838</v>
      </c>
      <c r="M7">
        <f t="shared" si="1"/>
        <v>942</v>
      </c>
    </row>
    <row r="8" spans="1:13" x14ac:dyDescent="0.25">
      <c r="L8">
        <f t="shared" si="0"/>
        <v>1839</v>
      </c>
      <c r="M8">
        <f t="shared" si="1"/>
        <v>950</v>
      </c>
    </row>
    <row r="9" spans="1:13" x14ac:dyDescent="0.25">
      <c r="L9">
        <f t="shared" si="0"/>
        <v>1840</v>
      </c>
      <c r="M9">
        <f t="shared" si="1"/>
        <v>957</v>
      </c>
    </row>
    <row r="10" spans="1:13" x14ac:dyDescent="0.25">
      <c r="L10">
        <f t="shared" si="0"/>
        <v>1841</v>
      </c>
      <c r="M10">
        <f t="shared" si="1"/>
        <v>964</v>
      </c>
    </row>
    <row r="11" spans="1:13" x14ac:dyDescent="0.25">
      <c r="L11">
        <f t="shared" si="0"/>
        <v>1842</v>
      </c>
      <c r="M11">
        <f t="shared" si="1"/>
        <v>972</v>
      </c>
    </row>
    <row r="12" spans="1:13" x14ac:dyDescent="0.25">
      <c r="L12">
        <f t="shared" si="0"/>
        <v>1843</v>
      </c>
      <c r="M12">
        <f t="shared" si="1"/>
        <v>979</v>
      </c>
    </row>
    <row r="13" spans="1:13" x14ac:dyDescent="0.25">
      <c r="L13">
        <f t="shared" si="0"/>
        <v>1844</v>
      </c>
      <c r="M13">
        <f t="shared" si="1"/>
        <v>987</v>
      </c>
    </row>
    <row r="14" spans="1:13" x14ac:dyDescent="0.25">
      <c r="L14">
        <f t="shared" si="0"/>
        <v>1845</v>
      </c>
      <c r="M14">
        <f t="shared" si="1"/>
        <v>994</v>
      </c>
    </row>
    <row r="15" spans="1:13" x14ac:dyDescent="0.25">
      <c r="L15">
        <f t="shared" si="0"/>
        <v>1846</v>
      </c>
      <c r="M15">
        <f t="shared" si="1"/>
        <v>1001</v>
      </c>
    </row>
    <row r="16" spans="1:13" x14ac:dyDescent="0.25">
      <c r="L16">
        <f t="shared" si="0"/>
        <v>1847</v>
      </c>
      <c r="M16">
        <f t="shared" si="1"/>
        <v>1009</v>
      </c>
    </row>
    <row r="17" spans="12:13" x14ac:dyDescent="0.25">
      <c r="L17">
        <f t="shared" si="0"/>
        <v>1848</v>
      </c>
      <c r="M17">
        <f t="shared" si="1"/>
        <v>1016</v>
      </c>
    </row>
    <row r="18" spans="12:13" x14ac:dyDescent="0.25">
      <c r="L18">
        <f t="shared" si="0"/>
        <v>1849</v>
      </c>
      <c r="M18">
        <f t="shared" si="1"/>
        <v>1024</v>
      </c>
    </row>
    <row r="19" spans="12:13" x14ac:dyDescent="0.25">
      <c r="L19">
        <f t="shared" si="0"/>
        <v>1850</v>
      </c>
      <c r="M19">
        <f t="shared" si="1"/>
        <v>1031</v>
      </c>
    </row>
    <row r="20" spans="12:13" x14ac:dyDescent="0.25">
      <c r="L20">
        <f t="shared" si="0"/>
        <v>1851</v>
      </c>
      <c r="M20">
        <f t="shared" si="1"/>
        <v>1039</v>
      </c>
    </row>
    <row r="21" spans="12:13" x14ac:dyDescent="0.25">
      <c r="L21">
        <f t="shared" si="0"/>
        <v>1852</v>
      </c>
      <c r="M21">
        <f t="shared" si="1"/>
        <v>1046</v>
      </c>
    </row>
    <row r="22" spans="12:13" x14ac:dyDescent="0.25">
      <c r="L22">
        <f t="shared" si="0"/>
        <v>1853</v>
      </c>
      <c r="M22">
        <f t="shared" si="1"/>
        <v>1053</v>
      </c>
    </row>
    <row r="23" spans="12:13" x14ac:dyDescent="0.25">
      <c r="L23">
        <f t="shared" si="0"/>
        <v>1854</v>
      </c>
      <c r="M23">
        <f t="shared" si="1"/>
        <v>1061</v>
      </c>
    </row>
    <row r="24" spans="12:13" x14ac:dyDescent="0.25">
      <c r="L24">
        <f t="shared" si="0"/>
        <v>1855</v>
      </c>
      <c r="M24">
        <f t="shared" si="1"/>
        <v>1068</v>
      </c>
    </row>
    <row r="25" spans="12:13" x14ac:dyDescent="0.25">
      <c r="L25">
        <f t="shared" si="0"/>
        <v>1856</v>
      </c>
      <c r="M25">
        <f t="shared" si="1"/>
        <v>1076</v>
      </c>
    </row>
    <row r="26" spans="12:13" x14ac:dyDescent="0.25">
      <c r="L26">
        <f t="shared" si="0"/>
        <v>1857</v>
      </c>
      <c r="M26">
        <f t="shared" si="1"/>
        <v>1083</v>
      </c>
    </row>
    <row r="27" spans="12:13" x14ac:dyDescent="0.25">
      <c r="L27">
        <f t="shared" si="0"/>
        <v>1858</v>
      </c>
      <c r="M27">
        <f t="shared" si="1"/>
        <v>1091</v>
      </c>
    </row>
    <row r="28" spans="12:13" x14ac:dyDescent="0.25">
      <c r="L28">
        <f t="shared" si="0"/>
        <v>1859</v>
      </c>
      <c r="M28">
        <f t="shared" si="1"/>
        <v>1098</v>
      </c>
    </row>
    <row r="29" spans="12:13" x14ac:dyDescent="0.25">
      <c r="L29">
        <f t="shared" si="0"/>
        <v>1860</v>
      </c>
      <c r="M29">
        <f t="shared" si="1"/>
        <v>1105</v>
      </c>
    </row>
    <row r="30" spans="12:13" x14ac:dyDescent="0.25">
      <c r="L30">
        <f t="shared" si="0"/>
        <v>1861</v>
      </c>
      <c r="M30">
        <f t="shared" si="1"/>
        <v>1113</v>
      </c>
    </row>
    <row r="31" spans="12:13" x14ac:dyDescent="0.25">
      <c r="L31">
        <f t="shared" si="0"/>
        <v>1862</v>
      </c>
      <c r="M31">
        <f t="shared" si="1"/>
        <v>1120</v>
      </c>
    </row>
    <row r="32" spans="12:13" x14ac:dyDescent="0.25">
      <c r="L32">
        <f t="shared" si="0"/>
        <v>1863</v>
      </c>
      <c r="M32">
        <f t="shared" si="1"/>
        <v>1128</v>
      </c>
    </row>
    <row r="33" spans="12:13" x14ac:dyDescent="0.25">
      <c r="L33">
        <f t="shared" si="0"/>
        <v>1864</v>
      </c>
      <c r="M33">
        <f t="shared" si="1"/>
        <v>1135</v>
      </c>
    </row>
    <row r="34" spans="12:13" x14ac:dyDescent="0.25">
      <c r="L34">
        <f t="shared" si="0"/>
        <v>1865</v>
      </c>
      <c r="M34">
        <f t="shared" si="1"/>
        <v>1142</v>
      </c>
    </row>
    <row r="35" spans="12:13" x14ac:dyDescent="0.25">
      <c r="L35">
        <f t="shared" si="0"/>
        <v>1866</v>
      </c>
      <c r="M35">
        <f t="shared" si="1"/>
        <v>1150</v>
      </c>
    </row>
    <row r="36" spans="12:13" x14ac:dyDescent="0.25">
      <c r="L36">
        <f t="shared" si="0"/>
        <v>1867</v>
      </c>
      <c r="M36">
        <f t="shared" si="1"/>
        <v>1157</v>
      </c>
    </row>
    <row r="37" spans="12:13" x14ac:dyDescent="0.25">
      <c r="L37">
        <f t="shared" si="0"/>
        <v>1868</v>
      </c>
      <c r="M37">
        <f t="shared" si="1"/>
        <v>1165</v>
      </c>
    </row>
    <row r="38" spans="12:13" x14ac:dyDescent="0.25">
      <c r="L38">
        <f t="shared" si="0"/>
        <v>1869</v>
      </c>
      <c r="M38">
        <f t="shared" si="1"/>
        <v>1172</v>
      </c>
    </row>
    <row r="39" spans="12:13" x14ac:dyDescent="0.25">
      <c r="L39">
        <f t="shared" si="0"/>
        <v>1870</v>
      </c>
      <c r="M39">
        <f t="shared" si="1"/>
        <v>1180</v>
      </c>
    </row>
    <row r="40" spans="12:13" x14ac:dyDescent="0.25">
      <c r="L40">
        <f t="shared" si="0"/>
        <v>1871</v>
      </c>
      <c r="M40">
        <f t="shared" si="1"/>
        <v>1187</v>
      </c>
    </row>
    <row r="41" spans="12:13" x14ac:dyDescent="0.25">
      <c r="L41">
        <f t="shared" si="0"/>
        <v>1872</v>
      </c>
      <c r="M41">
        <f t="shared" si="1"/>
        <v>1194</v>
      </c>
    </row>
    <row r="42" spans="12:13" x14ac:dyDescent="0.25">
      <c r="L42">
        <f t="shared" si="0"/>
        <v>1873</v>
      </c>
      <c r="M42">
        <f t="shared" si="1"/>
        <v>1202</v>
      </c>
    </row>
    <row r="43" spans="12:13" x14ac:dyDescent="0.25">
      <c r="L43">
        <f t="shared" si="0"/>
        <v>1874</v>
      </c>
      <c r="M43">
        <f t="shared" si="1"/>
        <v>1209</v>
      </c>
    </row>
    <row r="44" spans="12:13" x14ac:dyDescent="0.25">
      <c r="L44">
        <f t="shared" si="0"/>
        <v>1875</v>
      </c>
      <c r="M44">
        <f t="shared" si="1"/>
        <v>1217</v>
      </c>
    </row>
    <row r="45" spans="12:13" x14ac:dyDescent="0.25">
      <c r="L45">
        <f t="shared" si="0"/>
        <v>1876</v>
      </c>
      <c r="M45">
        <f t="shared" si="1"/>
        <v>1224</v>
      </c>
    </row>
    <row r="46" spans="12:13" x14ac:dyDescent="0.25">
      <c r="L46">
        <f t="shared" si="0"/>
        <v>1877</v>
      </c>
      <c r="M46">
        <f t="shared" si="1"/>
        <v>1231</v>
      </c>
    </row>
    <row r="47" spans="12:13" x14ac:dyDescent="0.25">
      <c r="L47">
        <f t="shared" si="0"/>
        <v>1878</v>
      </c>
      <c r="M47">
        <f t="shared" si="1"/>
        <v>1239</v>
      </c>
    </row>
    <row r="48" spans="12:13" x14ac:dyDescent="0.25">
      <c r="L48">
        <f t="shared" si="0"/>
        <v>1879</v>
      </c>
      <c r="M48">
        <f t="shared" si="1"/>
        <v>1246</v>
      </c>
    </row>
    <row r="49" spans="12:13" x14ac:dyDescent="0.25">
      <c r="L49">
        <f t="shared" si="0"/>
        <v>1880</v>
      </c>
      <c r="M49">
        <f t="shared" si="1"/>
        <v>1254</v>
      </c>
    </row>
    <row r="50" spans="12:13" x14ac:dyDescent="0.25">
      <c r="L50">
        <f t="shared" si="0"/>
        <v>1881</v>
      </c>
      <c r="M50">
        <f t="shared" si="1"/>
        <v>1261</v>
      </c>
    </row>
    <row r="51" spans="12:13" x14ac:dyDescent="0.25">
      <c r="L51">
        <f t="shared" si="0"/>
        <v>1882</v>
      </c>
      <c r="M51">
        <f t="shared" si="1"/>
        <v>1269</v>
      </c>
    </row>
    <row r="52" spans="12:13" x14ac:dyDescent="0.25">
      <c r="L52">
        <f t="shared" si="0"/>
        <v>1883</v>
      </c>
      <c r="M52">
        <f t="shared" si="1"/>
        <v>1276</v>
      </c>
    </row>
    <row r="53" spans="12:13" x14ac:dyDescent="0.25">
      <c r="L53">
        <f t="shared" si="0"/>
        <v>1884</v>
      </c>
      <c r="M53">
        <f t="shared" si="1"/>
        <v>1283</v>
      </c>
    </row>
    <row r="54" spans="12:13" x14ac:dyDescent="0.25">
      <c r="L54">
        <f t="shared" si="0"/>
        <v>1885</v>
      </c>
      <c r="M54">
        <f t="shared" si="1"/>
        <v>1291</v>
      </c>
    </row>
    <row r="55" spans="12:13" x14ac:dyDescent="0.25">
      <c r="L55">
        <f t="shared" si="0"/>
        <v>1886</v>
      </c>
      <c r="M55">
        <f t="shared" si="1"/>
        <v>1298</v>
      </c>
    </row>
    <row r="56" spans="12:13" x14ac:dyDescent="0.25">
      <c r="L56">
        <f t="shared" si="0"/>
        <v>1887</v>
      </c>
      <c r="M56">
        <f t="shared" si="1"/>
        <v>1306</v>
      </c>
    </row>
    <row r="57" spans="12:13" x14ac:dyDescent="0.25">
      <c r="L57">
        <f t="shared" si="0"/>
        <v>1888</v>
      </c>
      <c r="M57">
        <f t="shared" si="1"/>
        <v>1313</v>
      </c>
    </row>
    <row r="58" spans="12:13" x14ac:dyDescent="0.25">
      <c r="L58">
        <f t="shared" si="0"/>
        <v>1889</v>
      </c>
      <c r="M58">
        <f t="shared" si="1"/>
        <v>1320</v>
      </c>
    </row>
    <row r="59" spans="12:13" x14ac:dyDescent="0.25">
      <c r="L59">
        <f t="shared" si="0"/>
        <v>1890</v>
      </c>
      <c r="M59">
        <f t="shared" si="1"/>
        <v>1328</v>
      </c>
    </row>
    <row r="60" spans="12:13" x14ac:dyDescent="0.25">
      <c r="L60">
        <f t="shared" si="0"/>
        <v>1891</v>
      </c>
      <c r="M60">
        <f t="shared" si="1"/>
        <v>1335</v>
      </c>
    </row>
    <row r="61" spans="12:13" x14ac:dyDescent="0.25">
      <c r="L61">
        <f t="shared" si="0"/>
        <v>1892</v>
      </c>
      <c r="M61">
        <f t="shared" si="1"/>
        <v>1343</v>
      </c>
    </row>
    <row r="62" spans="12:13" x14ac:dyDescent="0.25">
      <c r="L62">
        <f t="shared" si="0"/>
        <v>1893</v>
      </c>
      <c r="M62">
        <f t="shared" si="1"/>
        <v>1350</v>
      </c>
    </row>
    <row r="63" spans="12:13" x14ac:dyDescent="0.25">
      <c r="L63">
        <f t="shared" si="0"/>
        <v>1894</v>
      </c>
      <c r="M63">
        <f t="shared" si="1"/>
        <v>1358</v>
      </c>
    </row>
    <row r="64" spans="12:13" x14ac:dyDescent="0.25">
      <c r="L64">
        <f t="shared" si="0"/>
        <v>1895</v>
      </c>
      <c r="M64">
        <f t="shared" si="1"/>
        <v>1365</v>
      </c>
    </row>
    <row r="65" spans="12:13" x14ac:dyDescent="0.25">
      <c r="L65">
        <f t="shared" si="0"/>
        <v>1896</v>
      </c>
      <c r="M65">
        <f t="shared" si="1"/>
        <v>1372</v>
      </c>
    </row>
    <row r="66" spans="12:13" x14ac:dyDescent="0.25">
      <c r="L66">
        <f t="shared" si="0"/>
        <v>1897</v>
      </c>
      <c r="M66">
        <f t="shared" si="1"/>
        <v>1380</v>
      </c>
    </row>
    <row r="67" spans="12:13" x14ac:dyDescent="0.25">
      <c r="L67">
        <f t="shared" si="0"/>
        <v>1898</v>
      </c>
      <c r="M67">
        <f t="shared" si="1"/>
        <v>1387</v>
      </c>
    </row>
    <row r="68" spans="12:13" x14ac:dyDescent="0.25">
      <c r="L68">
        <f t="shared" ref="L68:L131" si="2">L67+1</f>
        <v>1899</v>
      </c>
      <c r="M68">
        <f t="shared" ref="M68:M131" si="3">2500+ROUND((((L68-2048)*2500)/337),0)</f>
        <v>1395</v>
      </c>
    </row>
    <row r="69" spans="12:13" x14ac:dyDescent="0.25">
      <c r="L69">
        <f t="shared" si="2"/>
        <v>1900</v>
      </c>
      <c r="M69">
        <f t="shared" si="3"/>
        <v>1402</v>
      </c>
    </row>
    <row r="70" spans="12:13" x14ac:dyDescent="0.25">
      <c r="L70">
        <f t="shared" si="2"/>
        <v>1901</v>
      </c>
      <c r="M70">
        <f t="shared" si="3"/>
        <v>1409</v>
      </c>
    </row>
    <row r="71" spans="12:13" x14ac:dyDescent="0.25">
      <c r="L71">
        <f t="shared" si="2"/>
        <v>1902</v>
      </c>
      <c r="M71">
        <f t="shared" si="3"/>
        <v>1417</v>
      </c>
    </row>
    <row r="72" spans="12:13" x14ac:dyDescent="0.25">
      <c r="L72">
        <f t="shared" si="2"/>
        <v>1903</v>
      </c>
      <c r="M72">
        <f t="shared" si="3"/>
        <v>1424</v>
      </c>
    </row>
    <row r="73" spans="12:13" x14ac:dyDescent="0.25">
      <c r="L73">
        <f t="shared" si="2"/>
        <v>1904</v>
      </c>
      <c r="M73">
        <f t="shared" si="3"/>
        <v>1432</v>
      </c>
    </row>
    <row r="74" spans="12:13" x14ac:dyDescent="0.25">
      <c r="L74">
        <f t="shared" si="2"/>
        <v>1905</v>
      </c>
      <c r="M74">
        <f t="shared" si="3"/>
        <v>1439</v>
      </c>
    </row>
    <row r="75" spans="12:13" x14ac:dyDescent="0.25">
      <c r="L75">
        <f t="shared" si="2"/>
        <v>1906</v>
      </c>
      <c r="M75">
        <f t="shared" si="3"/>
        <v>1447</v>
      </c>
    </row>
    <row r="76" spans="12:13" x14ac:dyDescent="0.25">
      <c r="L76">
        <f t="shared" si="2"/>
        <v>1907</v>
      </c>
      <c r="M76">
        <f t="shared" si="3"/>
        <v>1454</v>
      </c>
    </row>
    <row r="77" spans="12:13" x14ac:dyDescent="0.25">
      <c r="L77">
        <f t="shared" si="2"/>
        <v>1908</v>
      </c>
      <c r="M77">
        <f t="shared" si="3"/>
        <v>1461</v>
      </c>
    </row>
    <row r="78" spans="12:13" x14ac:dyDescent="0.25">
      <c r="L78">
        <f t="shared" si="2"/>
        <v>1909</v>
      </c>
      <c r="M78">
        <f t="shared" si="3"/>
        <v>1469</v>
      </c>
    </row>
    <row r="79" spans="12:13" x14ac:dyDescent="0.25">
      <c r="L79">
        <f t="shared" si="2"/>
        <v>1910</v>
      </c>
      <c r="M79">
        <f t="shared" si="3"/>
        <v>1476</v>
      </c>
    </row>
    <row r="80" spans="12:13" x14ac:dyDescent="0.25">
      <c r="L80">
        <f t="shared" si="2"/>
        <v>1911</v>
      </c>
      <c r="M80">
        <f t="shared" si="3"/>
        <v>1484</v>
      </c>
    </row>
    <row r="81" spans="12:13" x14ac:dyDescent="0.25">
      <c r="L81">
        <f t="shared" si="2"/>
        <v>1912</v>
      </c>
      <c r="M81">
        <f t="shared" si="3"/>
        <v>1491</v>
      </c>
    </row>
    <row r="82" spans="12:13" x14ac:dyDescent="0.25">
      <c r="L82">
        <f t="shared" si="2"/>
        <v>1913</v>
      </c>
      <c r="M82">
        <f t="shared" si="3"/>
        <v>1499</v>
      </c>
    </row>
    <row r="83" spans="12:13" x14ac:dyDescent="0.25">
      <c r="L83">
        <f t="shared" si="2"/>
        <v>1914</v>
      </c>
      <c r="M83">
        <f t="shared" si="3"/>
        <v>1506</v>
      </c>
    </row>
    <row r="84" spans="12:13" x14ac:dyDescent="0.25">
      <c r="L84">
        <f t="shared" si="2"/>
        <v>1915</v>
      </c>
      <c r="M84">
        <f t="shared" si="3"/>
        <v>1513</v>
      </c>
    </row>
    <row r="85" spans="12:13" x14ac:dyDescent="0.25">
      <c r="L85">
        <f t="shared" si="2"/>
        <v>1916</v>
      </c>
      <c r="M85">
        <f t="shared" si="3"/>
        <v>1521</v>
      </c>
    </row>
    <row r="86" spans="12:13" x14ac:dyDescent="0.25">
      <c r="L86">
        <f t="shared" si="2"/>
        <v>1917</v>
      </c>
      <c r="M86">
        <f t="shared" si="3"/>
        <v>1528</v>
      </c>
    </row>
    <row r="87" spans="12:13" x14ac:dyDescent="0.25">
      <c r="L87">
        <f t="shared" si="2"/>
        <v>1918</v>
      </c>
      <c r="M87">
        <f t="shared" si="3"/>
        <v>1536</v>
      </c>
    </row>
    <row r="88" spans="12:13" x14ac:dyDescent="0.25">
      <c r="L88">
        <f t="shared" si="2"/>
        <v>1919</v>
      </c>
      <c r="M88">
        <f t="shared" si="3"/>
        <v>1543</v>
      </c>
    </row>
    <row r="89" spans="12:13" x14ac:dyDescent="0.25">
      <c r="L89">
        <f t="shared" si="2"/>
        <v>1920</v>
      </c>
      <c r="M89">
        <f t="shared" si="3"/>
        <v>1550</v>
      </c>
    </row>
    <row r="90" spans="12:13" x14ac:dyDescent="0.25">
      <c r="L90">
        <f t="shared" si="2"/>
        <v>1921</v>
      </c>
      <c r="M90">
        <f t="shared" si="3"/>
        <v>1558</v>
      </c>
    </row>
    <row r="91" spans="12:13" x14ac:dyDescent="0.25">
      <c r="L91">
        <f t="shared" si="2"/>
        <v>1922</v>
      </c>
      <c r="M91">
        <f t="shared" si="3"/>
        <v>1565</v>
      </c>
    </row>
    <row r="92" spans="12:13" x14ac:dyDescent="0.25">
      <c r="L92">
        <f t="shared" si="2"/>
        <v>1923</v>
      </c>
      <c r="M92">
        <f t="shared" si="3"/>
        <v>1573</v>
      </c>
    </row>
    <row r="93" spans="12:13" x14ac:dyDescent="0.25">
      <c r="L93">
        <f t="shared" si="2"/>
        <v>1924</v>
      </c>
      <c r="M93">
        <f t="shared" si="3"/>
        <v>1580</v>
      </c>
    </row>
    <row r="94" spans="12:13" x14ac:dyDescent="0.25">
      <c r="L94">
        <f t="shared" si="2"/>
        <v>1925</v>
      </c>
      <c r="M94">
        <f t="shared" si="3"/>
        <v>1588</v>
      </c>
    </row>
    <row r="95" spans="12:13" x14ac:dyDescent="0.25">
      <c r="L95">
        <f t="shared" si="2"/>
        <v>1926</v>
      </c>
      <c r="M95">
        <f t="shared" si="3"/>
        <v>1595</v>
      </c>
    </row>
    <row r="96" spans="12:13" x14ac:dyDescent="0.25">
      <c r="L96">
        <f t="shared" si="2"/>
        <v>1927</v>
      </c>
      <c r="M96">
        <f t="shared" si="3"/>
        <v>1602</v>
      </c>
    </row>
    <row r="97" spans="12:13" x14ac:dyDescent="0.25">
      <c r="L97">
        <f t="shared" si="2"/>
        <v>1928</v>
      </c>
      <c r="M97">
        <f t="shared" si="3"/>
        <v>1610</v>
      </c>
    </row>
    <row r="98" spans="12:13" x14ac:dyDescent="0.25">
      <c r="L98">
        <f t="shared" si="2"/>
        <v>1929</v>
      </c>
      <c r="M98">
        <f t="shared" si="3"/>
        <v>1617</v>
      </c>
    </row>
    <row r="99" spans="12:13" x14ac:dyDescent="0.25">
      <c r="L99">
        <f t="shared" si="2"/>
        <v>1930</v>
      </c>
      <c r="M99">
        <f t="shared" si="3"/>
        <v>1625</v>
      </c>
    </row>
    <row r="100" spans="12:13" x14ac:dyDescent="0.25">
      <c r="L100">
        <f t="shared" si="2"/>
        <v>1931</v>
      </c>
      <c r="M100">
        <f t="shared" si="3"/>
        <v>1632</v>
      </c>
    </row>
    <row r="101" spans="12:13" x14ac:dyDescent="0.25">
      <c r="L101">
        <f t="shared" si="2"/>
        <v>1932</v>
      </c>
      <c r="M101">
        <f t="shared" si="3"/>
        <v>1639</v>
      </c>
    </row>
    <row r="102" spans="12:13" x14ac:dyDescent="0.25">
      <c r="L102">
        <f t="shared" si="2"/>
        <v>1933</v>
      </c>
      <c r="M102">
        <f t="shared" si="3"/>
        <v>1647</v>
      </c>
    </row>
    <row r="103" spans="12:13" x14ac:dyDescent="0.25">
      <c r="L103">
        <f t="shared" si="2"/>
        <v>1934</v>
      </c>
      <c r="M103">
        <f t="shared" si="3"/>
        <v>1654</v>
      </c>
    </row>
    <row r="104" spans="12:13" x14ac:dyDescent="0.25">
      <c r="L104">
        <f t="shared" si="2"/>
        <v>1935</v>
      </c>
      <c r="M104">
        <f t="shared" si="3"/>
        <v>1662</v>
      </c>
    </row>
    <row r="105" spans="12:13" x14ac:dyDescent="0.25">
      <c r="L105">
        <f t="shared" si="2"/>
        <v>1936</v>
      </c>
      <c r="M105">
        <f t="shared" si="3"/>
        <v>1669</v>
      </c>
    </row>
    <row r="106" spans="12:13" x14ac:dyDescent="0.25">
      <c r="L106">
        <f t="shared" si="2"/>
        <v>1937</v>
      </c>
      <c r="M106">
        <f t="shared" si="3"/>
        <v>1677</v>
      </c>
    </row>
    <row r="107" spans="12:13" x14ac:dyDescent="0.25">
      <c r="L107">
        <f t="shared" si="2"/>
        <v>1938</v>
      </c>
      <c r="M107">
        <f t="shared" si="3"/>
        <v>1684</v>
      </c>
    </row>
    <row r="108" spans="12:13" x14ac:dyDescent="0.25">
      <c r="L108">
        <f t="shared" si="2"/>
        <v>1939</v>
      </c>
      <c r="M108">
        <f t="shared" si="3"/>
        <v>1691</v>
      </c>
    </row>
    <row r="109" spans="12:13" x14ac:dyDescent="0.25">
      <c r="L109">
        <f t="shared" si="2"/>
        <v>1940</v>
      </c>
      <c r="M109">
        <f t="shared" si="3"/>
        <v>1699</v>
      </c>
    </row>
    <row r="110" spans="12:13" x14ac:dyDescent="0.25">
      <c r="L110">
        <f t="shared" si="2"/>
        <v>1941</v>
      </c>
      <c r="M110">
        <f t="shared" si="3"/>
        <v>1706</v>
      </c>
    </row>
    <row r="111" spans="12:13" x14ac:dyDescent="0.25">
      <c r="L111">
        <f t="shared" si="2"/>
        <v>1942</v>
      </c>
      <c r="M111">
        <f t="shared" si="3"/>
        <v>1714</v>
      </c>
    </row>
    <row r="112" spans="12:13" x14ac:dyDescent="0.25">
      <c r="L112">
        <f t="shared" si="2"/>
        <v>1943</v>
      </c>
      <c r="M112">
        <f t="shared" si="3"/>
        <v>1721</v>
      </c>
    </row>
    <row r="113" spans="12:13" x14ac:dyDescent="0.25">
      <c r="L113">
        <f t="shared" si="2"/>
        <v>1944</v>
      </c>
      <c r="M113">
        <f t="shared" si="3"/>
        <v>1728</v>
      </c>
    </row>
    <row r="114" spans="12:13" x14ac:dyDescent="0.25">
      <c r="L114">
        <f t="shared" si="2"/>
        <v>1945</v>
      </c>
      <c r="M114">
        <f t="shared" si="3"/>
        <v>1736</v>
      </c>
    </row>
    <row r="115" spans="12:13" x14ac:dyDescent="0.25">
      <c r="L115">
        <f t="shared" si="2"/>
        <v>1946</v>
      </c>
      <c r="M115">
        <f t="shared" si="3"/>
        <v>1743</v>
      </c>
    </row>
    <row r="116" spans="12:13" x14ac:dyDescent="0.25">
      <c r="L116">
        <f t="shared" si="2"/>
        <v>1947</v>
      </c>
      <c r="M116">
        <f t="shared" si="3"/>
        <v>1751</v>
      </c>
    </row>
    <row r="117" spans="12:13" x14ac:dyDescent="0.25">
      <c r="L117">
        <f t="shared" si="2"/>
        <v>1948</v>
      </c>
      <c r="M117">
        <f t="shared" si="3"/>
        <v>1758</v>
      </c>
    </row>
    <row r="118" spans="12:13" x14ac:dyDescent="0.25">
      <c r="L118">
        <f t="shared" si="2"/>
        <v>1949</v>
      </c>
      <c r="M118">
        <f t="shared" si="3"/>
        <v>1766</v>
      </c>
    </row>
    <row r="119" spans="12:13" x14ac:dyDescent="0.25">
      <c r="L119">
        <f t="shared" si="2"/>
        <v>1950</v>
      </c>
      <c r="M119">
        <f t="shared" si="3"/>
        <v>1773</v>
      </c>
    </row>
    <row r="120" spans="12:13" x14ac:dyDescent="0.25">
      <c r="L120">
        <f t="shared" si="2"/>
        <v>1951</v>
      </c>
      <c r="M120">
        <f t="shared" si="3"/>
        <v>1780</v>
      </c>
    </row>
    <row r="121" spans="12:13" x14ac:dyDescent="0.25">
      <c r="L121">
        <f t="shared" si="2"/>
        <v>1952</v>
      </c>
      <c r="M121">
        <f t="shared" si="3"/>
        <v>1788</v>
      </c>
    </row>
    <row r="122" spans="12:13" x14ac:dyDescent="0.25">
      <c r="L122">
        <f t="shared" si="2"/>
        <v>1953</v>
      </c>
      <c r="M122">
        <f t="shared" si="3"/>
        <v>1795</v>
      </c>
    </row>
    <row r="123" spans="12:13" x14ac:dyDescent="0.25">
      <c r="L123">
        <f t="shared" si="2"/>
        <v>1954</v>
      </c>
      <c r="M123">
        <f t="shared" si="3"/>
        <v>1803</v>
      </c>
    </row>
    <row r="124" spans="12:13" x14ac:dyDescent="0.25">
      <c r="L124">
        <f t="shared" si="2"/>
        <v>1955</v>
      </c>
      <c r="M124">
        <f t="shared" si="3"/>
        <v>1810</v>
      </c>
    </row>
    <row r="125" spans="12:13" x14ac:dyDescent="0.25">
      <c r="L125">
        <f t="shared" si="2"/>
        <v>1956</v>
      </c>
      <c r="M125">
        <f t="shared" si="3"/>
        <v>1818</v>
      </c>
    </row>
    <row r="126" spans="12:13" x14ac:dyDescent="0.25">
      <c r="L126">
        <f t="shared" si="2"/>
        <v>1957</v>
      </c>
      <c r="M126">
        <f t="shared" si="3"/>
        <v>1825</v>
      </c>
    </row>
    <row r="127" spans="12:13" x14ac:dyDescent="0.25">
      <c r="L127">
        <f t="shared" si="2"/>
        <v>1958</v>
      </c>
      <c r="M127">
        <f t="shared" si="3"/>
        <v>1832</v>
      </c>
    </row>
    <row r="128" spans="12:13" x14ac:dyDescent="0.25">
      <c r="L128">
        <f t="shared" si="2"/>
        <v>1959</v>
      </c>
      <c r="M128">
        <f t="shared" si="3"/>
        <v>1840</v>
      </c>
    </row>
    <row r="129" spans="12:13" x14ac:dyDescent="0.25">
      <c r="L129">
        <f t="shared" si="2"/>
        <v>1960</v>
      </c>
      <c r="M129">
        <f t="shared" si="3"/>
        <v>1847</v>
      </c>
    </row>
    <row r="130" spans="12:13" x14ac:dyDescent="0.25">
      <c r="L130">
        <f t="shared" si="2"/>
        <v>1961</v>
      </c>
      <c r="M130">
        <f t="shared" si="3"/>
        <v>1855</v>
      </c>
    </row>
    <row r="131" spans="12:13" x14ac:dyDescent="0.25">
      <c r="L131">
        <f t="shared" si="2"/>
        <v>1962</v>
      </c>
      <c r="M131">
        <f t="shared" si="3"/>
        <v>1862</v>
      </c>
    </row>
    <row r="132" spans="12:13" x14ac:dyDescent="0.25">
      <c r="L132">
        <f t="shared" ref="L132:L195" si="4">L131+1</f>
        <v>1963</v>
      </c>
      <c r="M132">
        <f t="shared" ref="M132:M195" si="5">2500+ROUND((((L132-2048)*2500)/337),0)</f>
        <v>1869</v>
      </c>
    </row>
    <row r="133" spans="12:13" x14ac:dyDescent="0.25">
      <c r="L133">
        <f t="shared" si="4"/>
        <v>1964</v>
      </c>
      <c r="M133">
        <f t="shared" si="5"/>
        <v>1877</v>
      </c>
    </row>
    <row r="134" spans="12:13" x14ac:dyDescent="0.25">
      <c r="L134">
        <f t="shared" si="4"/>
        <v>1965</v>
      </c>
      <c r="M134">
        <f t="shared" si="5"/>
        <v>1884</v>
      </c>
    </row>
    <row r="135" spans="12:13" x14ac:dyDescent="0.25">
      <c r="L135">
        <f t="shared" si="4"/>
        <v>1966</v>
      </c>
      <c r="M135">
        <f t="shared" si="5"/>
        <v>1892</v>
      </c>
    </row>
    <row r="136" spans="12:13" x14ac:dyDescent="0.25">
      <c r="L136">
        <f t="shared" si="4"/>
        <v>1967</v>
      </c>
      <c r="M136">
        <f t="shared" si="5"/>
        <v>1899</v>
      </c>
    </row>
    <row r="137" spans="12:13" x14ac:dyDescent="0.25">
      <c r="L137">
        <f t="shared" si="4"/>
        <v>1968</v>
      </c>
      <c r="M137">
        <f t="shared" si="5"/>
        <v>1907</v>
      </c>
    </row>
    <row r="138" spans="12:13" x14ac:dyDescent="0.25">
      <c r="L138">
        <f t="shared" si="4"/>
        <v>1969</v>
      </c>
      <c r="M138">
        <f t="shared" si="5"/>
        <v>1914</v>
      </c>
    </row>
    <row r="139" spans="12:13" x14ac:dyDescent="0.25">
      <c r="L139">
        <f t="shared" si="4"/>
        <v>1970</v>
      </c>
      <c r="M139">
        <f t="shared" si="5"/>
        <v>1921</v>
      </c>
    </row>
    <row r="140" spans="12:13" x14ac:dyDescent="0.25">
      <c r="L140">
        <f t="shared" si="4"/>
        <v>1971</v>
      </c>
      <c r="M140">
        <f t="shared" si="5"/>
        <v>1929</v>
      </c>
    </row>
    <row r="141" spans="12:13" x14ac:dyDescent="0.25">
      <c r="L141">
        <f t="shared" si="4"/>
        <v>1972</v>
      </c>
      <c r="M141">
        <f t="shared" si="5"/>
        <v>1936</v>
      </c>
    </row>
    <row r="142" spans="12:13" x14ac:dyDescent="0.25">
      <c r="L142">
        <f t="shared" si="4"/>
        <v>1973</v>
      </c>
      <c r="M142">
        <f t="shared" si="5"/>
        <v>1944</v>
      </c>
    </row>
    <row r="143" spans="12:13" x14ac:dyDescent="0.25">
      <c r="L143">
        <f t="shared" si="4"/>
        <v>1974</v>
      </c>
      <c r="M143">
        <f t="shared" si="5"/>
        <v>1951</v>
      </c>
    </row>
    <row r="144" spans="12:13" x14ac:dyDescent="0.25">
      <c r="L144">
        <f t="shared" si="4"/>
        <v>1975</v>
      </c>
      <c r="M144">
        <f t="shared" si="5"/>
        <v>1958</v>
      </c>
    </row>
    <row r="145" spans="12:13" x14ac:dyDescent="0.25">
      <c r="L145">
        <f t="shared" si="4"/>
        <v>1976</v>
      </c>
      <c r="M145">
        <f t="shared" si="5"/>
        <v>1966</v>
      </c>
    </row>
    <row r="146" spans="12:13" x14ac:dyDescent="0.25">
      <c r="L146">
        <f t="shared" si="4"/>
        <v>1977</v>
      </c>
      <c r="M146">
        <f t="shared" si="5"/>
        <v>1973</v>
      </c>
    </row>
    <row r="147" spans="12:13" x14ac:dyDescent="0.25">
      <c r="L147">
        <f t="shared" si="4"/>
        <v>1978</v>
      </c>
      <c r="M147">
        <f t="shared" si="5"/>
        <v>1981</v>
      </c>
    </row>
    <row r="148" spans="12:13" x14ac:dyDescent="0.25">
      <c r="L148">
        <f t="shared" si="4"/>
        <v>1979</v>
      </c>
      <c r="M148">
        <f t="shared" si="5"/>
        <v>1988</v>
      </c>
    </row>
    <row r="149" spans="12:13" x14ac:dyDescent="0.25">
      <c r="L149">
        <f t="shared" si="4"/>
        <v>1980</v>
      </c>
      <c r="M149">
        <f t="shared" si="5"/>
        <v>1996</v>
      </c>
    </row>
    <row r="150" spans="12:13" x14ac:dyDescent="0.25">
      <c r="L150">
        <f t="shared" si="4"/>
        <v>1981</v>
      </c>
      <c r="M150">
        <f t="shared" si="5"/>
        <v>2003</v>
      </c>
    </row>
    <row r="151" spans="12:13" x14ac:dyDescent="0.25">
      <c r="L151">
        <f t="shared" si="4"/>
        <v>1982</v>
      </c>
      <c r="M151">
        <f t="shared" si="5"/>
        <v>2010</v>
      </c>
    </row>
    <row r="152" spans="12:13" x14ac:dyDescent="0.25">
      <c r="L152">
        <f t="shared" si="4"/>
        <v>1983</v>
      </c>
      <c r="M152">
        <f t="shared" si="5"/>
        <v>2018</v>
      </c>
    </row>
    <row r="153" spans="12:13" x14ac:dyDescent="0.25">
      <c r="L153">
        <f t="shared" si="4"/>
        <v>1984</v>
      </c>
      <c r="M153">
        <f t="shared" si="5"/>
        <v>2025</v>
      </c>
    </row>
    <row r="154" spans="12:13" x14ac:dyDescent="0.25">
      <c r="L154">
        <f t="shared" si="4"/>
        <v>1985</v>
      </c>
      <c r="M154">
        <f t="shared" si="5"/>
        <v>2033</v>
      </c>
    </row>
    <row r="155" spans="12:13" x14ac:dyDescent="0.25">
      <c r="L155">
        <f t="shared" si="4"/>
        <v>1986</v>
      </c>
      <c r="M155">
        <f t="shared" si="5"/>
        <v>2040</v>
      </c>
    </row>
    <row r="156" spans="12:13" x14ac:dyDescent="0.25">
      <c r="L156">
        <f t="shared" si="4"/>
        <v>1987</v>
      </c>
      <c r="M156">
        <f t="shared" si="5"/>
        <v>2047</v>
      </c>
    </row>
    <row r="157" spans="12:13" x14ac:dyDescent="0.25">
      <c r="L157">
        <f t="shared" si="4"/>
        <v>1988</v>
      </c>
      <c r="M157">
        <f t="shared" si="5"/>
        <v>2055</v>
      </c>
    </row>
    <row r="158" spans="12:13" x14ac:dyDescent="0.25">
      <c r="L158">
        <f t="shared" si="4"/>
        <v>1989</v>
      </c>
      <c r="M158">
        <f t="shared" si="5"/>
        <v>2062</v>
      </c>
    </row>
    <row r="159" spans="12:13" x14ac:dyDescent="0.25">
      <c r="L159">
        <f t="shared" si="4"/>
        <v>1990</v>
      </c>
      <c r="M159">
        <f t="shared" si="5"/>
        <v>2070</v>
      </c>
    </row>
    <row r="160" spans="12:13" x14ac:dyDescent="0.25">
      <c r="L160">
        <f t="shared" si="4"/>
        <v>1991</v>
      </c>
      <c r="M160">
        <f t="shared" si="5"/>
        <v>2077</v>
      </c>
    </row>
    <row r="161" spans="12:13" x14ac:dyDescent="0.25">
      <c r="L161">
        <f t="shared" si="4"/>
        <v>1992</v>
      </c>
      <c r="M161">
        <f t="shared" si="5"/>
        <v>2085</v>
      </c>
    </row>
    <row r="162" spans="12:13" x14ac:dyDescent="0.25">
      <c r="L162">
        <f t="shared" si="4"/>
        <v>1993</v>
      </c>
      <c r="M162">
        <f t="shared" si="5"/>
        <v>2092</v>
      </c>
    </row>
    <row r="163" spans="12:13" x14ac:dyDescent="0.25">
      <c r="L163">
        <f t="shared" si="4"/>
        <v>1994</v>
      </c>
      <c r="M163">
        <f t="shared" si="5"/>
        <v>2099</v>
      </c>
    </row>
    <row r="164" spans="12:13" x14ac:dyDescent="0.25">
      <c r="L164">
        <f t="shared" si="4"/>
        <v>1995</v>
      </c>
      <c r="M164">
        <f t="shared" si="5"/>
        <v>2107</v>
      </c>
    </row>
    <row r="165" spans="12:13" x14ac:dyDescent="0.25">
      <c r="L165">
        <f t="shared" si="4"/>
        <v>1996</v>
      </c>
      <c r="M165">
        <f t="shared" si="5"/>
        <v>2114</v>
      </c>
    </row>
    <row r="166" spans="12:13" x14ac:dyDescent="0.25">
      <c r="L166">
        <f t="shared" si="4"/>
        <v>1997</v>
      </c>
      <c r="M166">
        <f t="shared" si="5"/>
        <v>2122</v>
      </c>
    </row>
    <row r="167" spans="12:13" x14ac:dyDescent="0.25">
      <c r="L167">
        <f t="shared" si="4"/>
        <v>1998</v>
      </c>
      <c r="M167">
        <f t="shared" si="5"/>
        <v>2129</v>
      </c>
    </row>
    <row r="168" spans="12:13" x14ac:dyDescent="0.25">
      <c r="L168">
        <f t="shared" si="4"/>
        <v>1999</v>
      </c>
      <c r="M168">
        <f t="shared" si="5"/>
        <v>2136</v>
      </c>
    </row>
    <row r="169" spans="12:13" x14ac:dyDescent="0.25">
      <c r="L169">
        <f t="shared" si="4"/>
        <v>2000</v>
      </c>
      <c r="M169">
        <f t="shared" si="5"/>
        <v>2144</v>
      </c>
    </row>
    <row r="170" spans="12:13" x14ac:dyDescent="0.25">
      <c r="L170">
        <f t="shared" si="4"/>
        <v>2001</v>
      </c>
      <c r="M170">
        <f t="shared" si="5"/>
        <v>2151</v>
      </c>
    </row>
    <row r="171" spans="12:13" x14ac:dyDescent="0.25">
      <c r="L171">
        <f t="shared" si="4"/>
        <v>2002</v>
      </c>
      <c r="M171">
        <f t="shared" si="5"/>
        <v>2159</v>
      </c>
    </row>
    <row r="172" spans="12:13" x14ac:dyDescent="0.25">
      <c r="L172">
        <f t="shared" si="4"/>
        <v>2003</v>
      </c>
      <c r="M172">
        <f t="shared" si="5"/>
        <v>2166</v>
      </c>
    </row>
    <row r="173" spans="12:13" x14ac:dyDescent="0.25">
      <c r="L173">
        <f t="shared" si="4"/>
        <v>2004</v>
      </c>
      <c r="M173">
        <f t="shared" si="5"/>
        <v>2174</v>
      </c>
    </row>
    <row r="174" spans="12:13" x14ac:dyDescent="0.25">
      <c r="L174">
        <f t="shared" si="4"/>
        <v>2005</v>
      </c>
      <c r="M174">
        <f t="shared" si="5"/>
        <v>2181</v>
      </c>
    </row>
    <row r="175" spans="12:13" x14ac:dyDescent="0.25">
      <c r="L175">
        <f t="shared" si="4"/>
        <v>2006</v>
      </c>
      <c r="M175">
        <f t="shared" si="5"/>
        <v>2188</v>
      </c>
    </row>
    <row r="176" spans="12:13" x14ac:dyDescent="0.25">
      <c r="L176">
        <f t="shared" si="4"/>
        <v>2007</v>
      </c>
      <c r="M176">
        <f t="shared" si="5"/>
        <v>2196</v>
      </c>
    </row>
    <row r="177" spans="12:13" x14ac:dyDescent="0.25">
      <c r="L177">
        <f t="shared" si="4"/>
        <v>2008</v>
      </c>
      <c r="M177">
        <f t="shared" si="5"/>
        <v>2203</v>
      </c>
    </row>
    <row r="178" spans="12:13" x14ac:dyDescent="0.25">
      <c r="L178">
        <f t="shared" si="4"/>
        <v>2009</v>
      </c>
      <c r="M178">
        <f t="shared" si="5"/>
        <v>2211</v>
      </c>
    </row>
    <row r="179" spans="12:13" x14ac:dyDescent="0.25">
      <c r="L179">
        <f t="shared" si="4"/>
        <v>2010</v>
      </c>
      <c r="M179">
        <f t="shared" si="5"/>
        <v>2218</v>
      </c>
    </row>
    <row r="180" spans="12:13" x14ac:dyDescent="0.25">
      <c r="L180">
        <f t="shared" si="4"/>
        <v>2011</v>
      </c>
      <c r="M180">
        <f t="shared" si="5"/>
        <v>2226</v>
      </c>
    </row>
    <row r="181" spans="12:13" x14ac:dyDescent="0.25">
      <c r="L181">
        <f t="shared" si="4"/>
        <v>2012</v>
      </c>
      <c r="M181">
        <f t="shared" si="5"/>
        <v>2233</v>
      </c>
    </row>
    <row r="182" spans="12:13" x14ac:dyDescent="0.25">
      <c r="L182">
        <f t="shared" si="4"/>
        <v>2013</v>
      </c>
      <c r="M182">
        <f t="shared" si="5"/>
        <v>2240</v>
      </c>
    </row>
    <row r="183" spans="12:13" x14ac:dyDescent="0.25">
      <c r="L183">
        <f t="shared" si="4"/>
        <v>2014</v>
      </c>
      <c r="M183">
        <f t="shared" si="5"/>
        <v>2248</v>
      </c>
    </row>
    <row r="184" spans="12:13" x14ac:dyDescent="0.25">
      <c r="L184">
        <f t="shared" si="4"/>
        <v>2015</v>
      </c>
      <c r="M184">
        <f t="shared" si="5"/>
        <v>2255</v>
      </c>
    </row>
    <row r="185" spans="12:13" x14ac:dyDescent="0.25">
      <c r="L185">
        <f t="shared" si="4"/>
        <v>2016</v>
      </c>
      <c r="M185">
        <f t="shared" si="5"/>
        <v>2263</v>
      </c>
    </row>
    <row r="186" spans="12:13" x14ac:dyDescent="0.25">
      <c r="L186">
        <f t="shared" si="4"/>
        <v>2017</v>
      </c>
      <c r="M186">
        <f t="shared" si="5"/>
        <v>2270</v>
      </c>
    </row>
    <row r="187" spans="12:13" x14ac:dyDescent="0.25">
      <c r="L187">
        <f t="shared" si="4"/>
        <v>2018</v>
      </c>
      <c r="M187">
        <f t="shared" si="5"/>
        <v>2277</v>
      </c>
    </row>
    <row r="188" spans="12:13" x14ac:dyDescent="0.25">
      <c r="L188">
        <f t="shared" si="4"/>
        <v>2019</v>
      </c>
      <c r="M188">
        <f t="shared" si="5"/>
        <v>2285</v>
      </c>
    </row>
    <row r="189" spans="12:13" x14ac:dyDescent="0.25">
      <c r="L189">
        <f t="shared" si="4"/>
        <v>2020</v>
      </c>
      <c r="M189">
        <f t="shared" si="5"/>
        <v>2292</v>
      </c>
    </row>
    <row r="190" spans="12:13" x14ac:dyDescent="0.25">
      <c r="L190">
        <f t="shared" si="4"/>
        <v>2021</v>
      </c>
      <c r="M190">
        <f t="shared" si="5"/>
        <v>2300</v>
      </c>
    </row>
    <row r="191" spans="12:13" x14ac:dyDescent="0.25">
      <c r="L191">
        <f t="shared" si="4"/>
        <v>2022</v>
      </c>
      <c r="M191">
        <f t="shared" si="5"/>
        <v>2307</v>
      </c>
    </row>
    <row r="192" spans="12:13" x14ac:dyDescent="0.25">
      <c r="L192">
        <f t="shared" si="4"/>
        <v>2023</v>
      </c>
      <c r="M192">
        <f t="shared" si="5"/>
        <v>2315</v>
      </c>
    </row>
    <row r="193" spans="12:13" x14ac:dyDescent="0.25">
      <c r="L193">
        <f t="shared" si="4"/>
        <v>2024</v>
      </c>
      <c r="M193">
        <f t="shared" si="5"/>
        <v>2322</v>
      </c>
    </row>
    <row r="194" spans="12:13" x14ac:dyDescent="0.25">
      <c r="L194">
        <f t="shared" si="4"/>
        <v>2025</v>
      </c>
      <c r="M194">
        <f t="shared" si="5"/>
        <v>2329</v>
      </c>
    </row>
    <row r="195" spans="12:13" x14ac:dyDescent="0.25">
      <c r="L195">
        <f t="shared" si="4"/>
        <v>2026</v>
      </c>
      <c r="M195">
        <f t="shared" si="5"/>
        <v>2337</v>
      </c>
    </row>
    <row r="196" spans="12:13" x14ac:dyDescent="0.25">
      <c r="L196">
        <f t="shared" ref="L196:L259" si="6">L195+1</f>
        <v>2027</v>
      </c>
      <c r="M196">
        <f t="shared" ref="M196:M259" si="7">2500+ROUND((((L196-2048)*2500)/337),0)</f>
        <v>2344</v>
      </c>
    </row>
    <row r="197" spans="12:13" x14ac:dyDescent="0.25">
      <c r="L197">
        <f t="shared" si="6"/>
        <v>2028</v>
      </c>
      <c r="M197">
        <f t="shared" si="7"/>
        <v>2352</v>
      </c>
    </row>
    <row r="198" spans="12:13" x14ac:dyDescent="0.25">
      <c r="L198">
        <f t="shared" si="6"/>
        <v>2029</v>
      </c>
      <c r="M198">
        <f t="shared" si="7"/>
        <v>2359</v>
      </c>
    </row>
    <row r="199" spans="12:13" x14ac:dyDescent="0.25">
      <c r="L199">
        <f t="shared" si="6"/>
        <v>2030</v>
      </c>
      <c r="M199">
        <f t="shared" si="7"/>
        <v>2366</v>
      </c>
    </row>
    <row r="200" spans="12:13" x14ac:dyDescent="0.25">
      <c r="L200">
        <f t="shared" si="6"/>
        <v>2031</v>
      </c>
      <c r="M200">
        <f t="shared" si="7"/>
        <v>2374</v>
      </c>
    </row>
    <row r="201" spans="12:13" x14ac:dyDescent="0.25">
      <c r="L201">
        <f t="shared" si="6"/>
        <v>2032</v>
      </c>
      <c r="M201">
        <f t="shared" si="7"/>
        <v>2381</v>
      </c>
    </row>
    <row r="202" spans="12:13" x14ac:dyDescent="0.25">
      <c r="L202">
        <f t="shared" si="6"/>
        <v>2033</v>
      </c>
      <c r="M202">
        <f t="shared" si="7"/>
        <v>2389</v>
      </c>
    </row>
    <row r="203" spans="12:13" x14ac:dyDescent="0.25">
      <c r="L203">
        <f t="shared" si="6"/>
        <v>2034</v>
      </c>
      <c r="M203">
        <f t="shared" si="7"/>
        <v>2396</v>
      </c>
    </row>
    <row r="204" spans="12:13" x14ac:dyDescent="0.25">
      <c r="L204">
        <f t="shared" si="6"/>
        <v>2035</v>
      </c>
      <c r="M204">
        <f t="shared" si="7"/>
        <v>2404</v>
      </c>
    </row>
    <row r="205" spans="12:13" x14ac:dyDescent="0.25">
      <c r="L205">
        <f t="shared" si="6"/>
        <v>2036</v>
      </c>
      <c r="M205">
        <f t="shared" si="7"/>
        <v>2411</v>
      </c>
    </row>
    <row r="206" spans="12:13" x14ac:dyDescent="0.25">
      <c r="L206">
        <f t="shared" si="6"/>
        <v>2037</v>
      </c>
      <c r="M206">
        <f t="shared" si="7"/>
        <v>2418</v>
      </c>
    </row>
    <row r="207" spans="12:13" x14ac:dyDescent="0.25">
      <c r="L207">
        <f t="shared" si="6"/>
        <v>2038</v>
      </c>
      <c r="M207">
        <f t="shared" si="7"/>
        <v>2426</v>
      </c>
    </row>
    <row r="208" spans="12:13" x14ac:dyDescent="0.25">
      <c r="L208">
        <f t="shared" si="6"/>
        <v>2039</v>
      </c>
      <c r="M208">
        <f t="shared" si="7"/>
        <v>2433</v>
      </c>
    </row>
    <row r="209" spans="12:13" x14ac:dyDescent="0.25">
      <c r="L209">
        <f t="shared" si="6"/>
        <v>2040</v>
      </c>
      <c r="M209">
        <f t="shared" si="7"/>
        <v>2441</v>
      </c>
    </row>
    <row r="210" spans="12:13" x14ac:dyDescent="0.25">
      <c r="L210">
        <f t="shared" si="6"/>
        <v>2041</v>
      </c>
      <c r="M210">
        <f t="shared" si="7"/>
        <v>2448</v>
      </c>
    </row>
    <row r="211" spans="12:13" x14ac:dyDescent="0.25">
      <c r="L211">
        <f t="shared" si="6"/>
        <v>2042</v>
      </c>
      <c r="M211">
        <f t="shared" si="7"/>
        <v>2455</v>
      </c>
    </row>
    <row r="212" spans="12:13" x14ac:dyDescent="0.25">
      <c r="L212">
        <f t="shared" si="6"/>
        <v>2043</v>
      </c>
      <c r="M212">
        <f t="shared" si="7"/>
        <v>2463</v>
      </c>
    </row>
    <row r="213" spans="12:13" x14ac:dyDescent="0.25">
      <c r="L213">
        <f t="shared" si="6"/>
        <v>2044</v>
      </c>
      <c r="M213">
        <f t="shared" si="7"/>
        <v>2470</v>
      </c>
    </row>
    <row r="214" spans="12:13" x14ac:dyDescent="0.25">
      <c r="L214">
        <f t="shared" si="6"/>
        <v>2045</v>
      </c>
      <c r="M214">
        <f t="shared" si="7"/>
        <v>2478</v>
      </c>
    </row>
    <row r="215" spans="12:13" x14ac:dyDescent="0.25">
      <c r="L215">
        <f t="shared" si="6"/>
        <v>2046</v>
      </c>
      <c r="M215">
        <f t="shared" si="7"/>
        <v>2485</v>
      </c>
    </row>
    <row r="216" spans="12:13" x14ac:dyDescent="0.25">
      <c r="L216">
        <f t="shared" si="6"/>
        <v>2047</v>
      </c>
      <c r="M216">
        <f t="shared" si="7"/>
        <v>2493</v>
      </c>
    </row>
    <row r="217" spans="12:13" x14ac:dyDescent="0.25">
      <c r="L217">
        <f t="shared" si="6"/>
        <v>2048</v>
      </c>
      <c r="M217">
        <f t="shared" si="7"/>
        <v>2500</v>
      </c>
    </row>
    <row r="218" spans="12:13" x14ac:dyDescent="0.25">
      <c r="L218">
        <f t="shared" si="6"/>
        <v>2049</v>
      </c>
      <c r="M218">
        <f t="shared" si="7"/>
        <v>2507</v>
      </c>
    </row>
    <row r="219" spans="12:13" x14ac:dyDescent="0.25">
      <c r="L219">
        <f t="shared" si="6"/>
        <v>2050</v>
      </c>
      <c r="M219">
        <f t="shared" si="7"/>
        <v>2515</v>
      </c>
    </row>
    <row r="220" spans="12:13" x14ac:dyDescent="0.25">
      <c r="L220">
        <f t="shared" si="6"/>
        <v>2051</v>
      </c>
      <c r="M220">
        <f t="shared" si="7"/>
        <v>2522</v>
      </c>
    </row>
    <row r="221" spans="12:13" x14ac:dyDescent="0.25">
      <c r="L221">
        <f t="shared" si="6"/>
        <v>2052</v>
      </c>
      <c r="M221">
        <f t="shared" si="7"/>
        <v>2530</v>
      </c>
    </row>
    <row r="222" spans="12:13" x14ac:dyDescent="0.25">
      <c r="L222">
        <f t="shared" si="6"/>
        <v>2053</v>
      </c>
      <c r="M222">
        <f t="shared" si="7"/>
        <v>2537</v>
      </c>
    </row>
    <row r="223" spans="12:13" x14ac:dyDescent="0.25">
      <c r="L223">
        <f t="shared" si="6"/>
        <v>2054</v>
      </c>
      <c r="M223">
        <f t="shared" si="7"/>
        <v>2545</v>
      </c>
    </row>
    <row r="224" spans="12:13" x14ac:dyDescent="0.25">
      <c r="L224">
        <f t="shared" si="6"/>
        <v>2055</v>
      </c>
      <c r="M224">
        <f t="shared" si="7"/>
        <v>2552</v>
      </c>
    </row>
    <row r="225" spans="12:13" x14ac:dyDescent="0.25">
      <c r="L225">
        <f t="shared" si="6"/>
        <v>2056</v>
      </c>
      <c r="M225">
        <f t="shared" si="7"/>
        <v>2559</v>
      </c>
    </row>
    <row r="226" spans="12:13" x14ac:dyDescent="0.25">
      <c r="L226">
        <f t="shared" si="6"/>
        <v>2057</v>
      </c>
      <c r="M226">
        <f t="shared" si="7"/>
        <v>2567</v>
      </c>
    </row>
    <row r="227" spans="12:13" x14ac:dyDescent="0.25">
      <c r="L227">
        <f t="shared" si="6"/>
        <v>2058</v>
      </c>
      <c r="M227">
        <f t="shared" si="7"/>
        <v>2574</v>
      </c>
    </row>
    <row r="228" spans="12:13" x14ac:dyDescent="0.25">
      <c r="L228">
        <f t="shared" si="6"/>
        <v>2059</v>
      </c>
      <c r="M228">
        <f t="shared" si="7"/>
        <v>2582</v>
      </c>
    </row>
    <row r="229" spans="12:13" x14ac:dyDescent="0.25">
      <c r="L229">
        <f t="shared" si="6"/>
        <v>2060</v>
      </c>
      <c r="M229">
        <f t="shared" si="7"/>
        <v>2589</v>
      </c>
    </row>
    <row r="230" spans="12:13" x14ac:dyDescent="0.25">
      <c r="L230">
        <f t="shared" si="6"/>
        <v>2061</v>
      </c>
      <c r="M230">
        <f t="shared" si="7"/>
        <v>2596</v>
      </c>
    </row>
    <row r="231" spans="12:13" x14ac:dyDescent="0.25">
      <c r="L231">
        <f t="shared" si="6"/>
        <v>2062</v>
      </c>
      <c r="M231">
        <f t="shared" si="7"/>
        <v>2604</v>
      </c>
    </row>
    <row r="232" spans="12:13" x14ac:dyDescent="0.25">
      <c r="L232">
        <f t="shared" si="6"/>
        <v>2063</v>
      </c>
      <c r="M232">
        <f t="shared" si="7"/>
        <v>2611</v>
      </c>
    </row>
    <row r="233" spans="12:13" x14ac:dyDescent="0.25">
      <c r="L233">
        <f t="shared" si="6"/>
        <v>2064</v>
      </c>
      <c r="M233">
        <f t="shared" si="7"/>
        <v>2619</v>
      </c>
    </row>
    <row r="234" spans="12:13" x14ac:dyDescent="0.25">
      <c r="L234">
        <f t="shared" si="6"/>
        <v>2065</v>
      </c>
      <c r="M234">
        <f t="shared" si="7"/>
        <v>2626</v>
      </c>
    </row>
    <row r="235" spans="12:13" x14ac:dyDescent="0.25">
      <c r="L235">
        <f t="shared" si="6"/>
        <v>2066</v>
      </c>
      <c r="M235">
        <f t="shared" si="7"/>
        <v>2634</v>
      </c>
    </row>
    <row r="236" spans="12:13" x14ac:dyDescent="0.25">
      <c r="L236">
        <f t="shared" si="6"/>
        <v>2067</v>
      </c>
      <c r="M236">
        <f t="shared" si="7"/>
        <v>2641</v>
      </c>
    </row>
    <row r="237" spans="12:13" x14ac:dyDescent="0.25">
      <c r="L237">
        <f t="shared" si="6"/>
        <v>2068</v>
      </c>
      <c r="M237">
        <f t="shared" si="7"/>
        <v>2648</v>
      </c>
    </row>
    <row r="238" spans="12:13" x14ac:dyDescent="0.25">
      <c r="L238">
        <f t="shared" si="6"/>
        <v>2069</v>
      </c>
      <c r="M238">
        <f t="shared" si="7"/>
        <v>2656</v>
      </c>
    </row>
    <row r="239" spans="12:13" x14ac:dyDescent="0.25">
      <c r="L239">
        <f t="shared" si="6"/>
        <v>2070</v>
      </c>
      <c r="M239">
        <f t="shared" si="7"/>
        <v>2663</v>
      </c>
    </row>
    <row r="240" spans="12:13" x14ac:dyDescent="0.25">
      <c r="L240">
        <f t="shared" si="6"/>
        <v>2071</v>
      </c>
      <c r="M240">
        <f t="shared" si="7"/>
        <v>2671</v>
      </c>
    </row>
    <row r="241" spans="12:13" x14ac:dyDescent="0.25">
      <c r="L241">
        <f t="shared" si="6"/>
        <v>2072</v>
      </c>
      <c r="M241">
        <f t="shared" si="7"/>
        <v>2678</v>
      </c>
    </row>
    <row r="242" spans="12:13" x14ac:dyDescent="0.25">
      <c r="L242">
        <f t="shared" si="6"/>
        <v>2073</v>
      </c>
      <c r="M242">
        <f t="shared" si="7"/>
        <v>2685</v>
      </c>
    </row>
    <row r="243" spans="12:13" x14ac:dyDescent="0.25">
      <c r="L243">
        <f t="shared" si="6"/>
        <v>2074</v>
      </c>
      <c r="M243">
        <f t="shared" si="7"/>
        <v>2693</v>
      </c>
    </row>
    <row r="244" spans="12:13" x14ac:dyDescent="0.25">
      <c r="L244">
        <f t="shared" si="6"/>
        <v>2075</v>
      </c>
      <c r="M244">
        <f t="shared" si="7"/>
        <v>2700</v>
      </c>
    </row>
    <row r="245" spans="12:13" x14ac:dyDescent="0.25">
      <c r="L245">
        <f t="shared" si="6"/>
        <v>2076</v>
      </c>
      <c r="M245">
        <f t="shared" si="7"/>
        <v>2708</v>
      </c>
    </row>
    <row r="246" spans="12:13" x14ac:dyDescent="0.25">
      <c r="L246">
        <f t="shared" si="6"/>
        <v>2077</v>
      </c>
      <c r="M246">
        <f t="shared" si="7"/>
        <v>2715</v>
      </c>
    </row>
    <row r="247" spans="12:13" x14ac:dyDescent="0.25">
      <c r="L247">
        <f t="shared" si="6"/>
        <v>2078</v>
      </c>
      <c r="M247">
        <f t="shared" si="7"/>
        <v>2723</v>
      </c>
    </row>
    <row r="248" spans="12:13" x14ac:dyDescent="0.25">
      <c r="L248">
        <f t="shared" si="6"/>
        <v>2079</v>
      </c>
      <c r="M248">
        <f t="shared" si="7"/>
        <v>2730</v>
      </c>
    </row>
    <row r="249" spans="12:13" x14ac:dyDescent="0.25">
      <c r="L249">
        <f t="shared" si="6"/>
        <v>2080</v>
      </c>
      <c r="M249">
        <f t="shared" si="7"/>
        <v>2737</v>
      </c>
    </row>
    <row r="250" spans="12:13" x14ac:dyDescent="0.25">
      <c r="L250">
        <f t="shared" si="6"/>
        <v>2081</v>
      </c>
      <c r="M250">
        <f t="shared" si="7"/>
        <v>2745</v>
      </c>
    </row>
    <row r="251" spans="12:13" x14ac:dyDescent="0.25">
      <c r="L251">
        <f t="shared" si="6"/>
        <v>2082</v>
      </c>
      <c r="M251">
        <f t="shared" si="7"/>
        <v>2752</v>
      </c>
    </row>
    <row r="252" spans="12:13" x14ac:dyDescent="0.25">
      <c r="L252">
        <f t="shared" si="6"/>
        <v>2083</v>
      </c>
      <c r="M252">
        <f t="shared" si="7"/>
        <v>2760</v>
      </c>
    </row>
    <row r="253" spans="12:13" x14ac:dyDescent="0.25">
      <c r="L253">
        <f t="shared" si="6"/>
        <v>2084</v>
      </c>
      <c r="M253">
        <f t="shared" si="7"/>
        <v>2767</v>
      </c>
    </row>
    <row r="254" spans="12:13" x14ac:dyDescent="0.25">
      <c r="L254">
        <f t="shared" si="6"/>
        <v>2085</v>
      </c>
      <c r="M254">
        <f t="shared" si="7"/>
        <v>2774</v>
      </c>
    </row>
    <row r="255" spans="12:13" x14ac:dyDescent="0.25">
      <c r="L255">
        <f t="shared" si="6"/>
        <v>2086</v>
      </c>
      <c r="M255">
        <f t="shared" si="7"/>
        <v>2782</v>
      </c>
    </row>
    <row r="256" spans="12:13" x14ac:dyDescent="0.25">
      <c r="L256">
        <f t="shared" si="6"/>
        <v>2087</v>
      </c>
      <c r="M256">
        <f t="shared" si="7"/>
        <v>2789</v>
      </c>
    </row>
    <row r="257" spans="12:13" x14ac:dyDescent="0.25">
      <c r="L257">
        <f t="shared" si="6"/>
        <v>2088</v>
      </c>
      <c r="M257">
        <f t="shared" si="7"/>
        <v>2797</v>
      </c>
    </row>
    <row r="258" spans="12:13" x14ac:dyDescent="0.25">
      <c r="L258">
        <f t="shared" si="6"/>
        <v>2089</v>
      </c>
      <c r="M258">
        <f t="shared" si="7"/>
        <v>2804</v>
      </c>
    </row>
    <row r="259" spans="12:13" x14ac:dyDescent="0.25">
      <c r="L259">
        <f t="shared" si="6"/>
        <v>2090</v>
      </c>
      <c r="M259">
        <f t="shared" si="7"/>
        <v>2812</v>
      </c>
    </row>
    <row r="260" spans="12:13" x14ac:dyDescent="0.25">
      <c r="L260">
        <f t="shared" ref="L260:L323" si="8">L259+1</f>
        <v>2091</v>
      </c>
      <c r="M260">
        <f t="shared" ref="M260:M323" si="9">2500+ROUND((((L260-2048)*2500)/337),0)</f>
        <v>2819</v>
      </c>
    </row>
    <row r="261" spans="12:13" x14ac:dyDescent="0.25">
      <c r="L261">
        <f t="shared" si="8"/>
        <v>2092</v>
      </c>
      <c r="M261">
        <f t="shared" si="9"/>
        <v>2826</v>
      </c>
    </row>
    <row r="262" spans="12:13" x14ac:dyDescent="0.25">
      <c r="L262">
        <f t="shared" si="8"/>
        <v>2093</v>
      </c>
      <c r="M262">
        <f t="shared" si="9"/>
        <v>2834</v>
      </c>
    </row>
    <row r="263" spans="12:13" x14ac:dyDescent="0.25">
      <c r="L263">
        <f t="shared" si="8"/>
        <v>2094</v>
      </c>
      <c r="M263">
        <f t="shared" si="9"/>
        <v>2841</v>
      </c>
    </row>
    <row r="264" spans="12:13" x14ac:dyDescent="0.25">
      <c r="L264">
        <f t="shared" si="8"/>
        <v>2095</v>
      </c>
      <c r="M264">
        <f t="shared" si="9"/>
        <v>2849</v>
      </c>
    </row>
    <row r="265" spans="12:13" x14ac:dyDescent="0.25">
      <c r="L265">
        <f t="shared" si="8"/>
        <v>2096</v>
      </c>
      <c r="M265">
        <f t="shared" si="9"/>
        <v>2856</v>
      </c>
    </row>
    <row r="266" spans="12:13" x14ac:dyDescent="0.25">
      <c r="L266">
        <f t="shared" si="8"/>
        <v>2097</v>
      </c>
      <c r="M266">
        <f t="shared" si="9"/>
        <v>2864</v>
      </c>
    </row>
    <row r="267" spans="12:13" x14ac:dyDescent="0.25">
      <c r="L267">
        <f t="shared" si="8"/>
        <v>2098</v>
      </c>
      <c r="M267">
        <f t="shared" si="9"/>
        <v>2871</v>
      </c>
    </row>
    <row r="268" spans="12:13" x14ac:dyDescent="0.25">
      <c r="L268">
        <f t="shared" si="8"/>
        <v>2099</v>
      </c>
      <c r="M268">
        <f t="shared" si="9"/>
        <v>2878</v>
      </c>
    </row>
    <row r="269" spans="12:13" x14ac:dyDescent="0.25">
      <c r="L269">
        <f t="shared" si="8"/>
        <v>2100</v>
      </c>
      <c r="M269">
        <f t="shared" si="9"/>
        <v>2886</v>
      </c>
    </row>
    <row r="270" spans="12:13" x14ac:dyDescent="0.25">
      <c r="L270">
        <f t="shared" si="8"/>
        <v>2101</v>
      </c>
      <c r="M270">
        <f t="shared" si="9"/>
        <v>2893</v>
      </c>
    </row>
    <row r="271" spans="12:13" x14ac:dyDescent="0.25">
      <c r="L271">
        <f t="shared" si="8"/>
        <v>2102</v>
      </c>
      <c r="M271">
        <f t="shared" si="9"/>
        <v>2901</v>
      </c>
    </row>
    <row r="272" spans="12:13" x14ac:dyDescent="0.25">
      <c r="L272">
        <f t="shared" si="8"/>
        <v>2103</v>
      </c>
      <c r="M272">
        <f t="shared" si="9"/>
        <v>2908</v>
      </c>
    </row>
    <row r="273" spans="12:13" x14ac:dyDescent="0.25">
      <c r="L273">
        <f t="shared" si="8"/>
        <v>2104</v>
      </c>
      <c r="M273">
        <f t="shared" si="9"/>
        <v>2915</v>
      </c>
    </row>
    <row r="274" spans="12:13" x14ac:dyDescent="0.25">
      <c r="L274">
        <f t="shared" si="8"/>
        <v>2105</v>
      </c>
      <c r="M274">
        <f t="shared" si="9"/>
        <v>2923</v>
      </c>
    </row>
    <row r="275" spans="12:13" x14ac:dyDescent="0.25">
      <c r="L275">
        <f t="shared" si="8"/>
        <v>2106</v>
      </c>
      <c r="M275">
        <f t="shared" si="9"/>
        <v>2930</v>
      </c>
    </row>
    <row r="276" spans="12:13" x14ac:dyDescent="0.25">
      <c r="L276">
        <f t="shared" si="8"/>
        <v>2107</v>
      </c>
      <c r="M276">
        <f t="shared" si="9"/>
        <v>2938</v>
      </c>
    </row>
    <row r="277" spans="12:13" x14ac:dyDescent="0.25">
      <c r="L277">
        <f t="shared" si="8"/>
        <v>2108</v>
      </c>
      <c r="M277">
        <f t="shared" si="9"/>
        <v>2945</v>
      </c>
    </row>
    <row r="278" spans="12:13" x14ac:dyDescent="0.25">
      <c r="L278">
        <f t="shared" si="8"/>
        <v>2109</v>
      </c>
      <c r="M278">
        <f t="shared" si="9"/>
        <v>2953</v>
      </c>
    </row>
    <row r="279" spans="12:13" x14ac:dyDescent="0.25">
      <c r="L279">
        <f t="shared" si="8"/>
        <v>2110</v>
      </c>
      <c r="M279">
        <f t="shared" si="9"/>
        <v>2960</v>
      </c>
    </row>
    <row r="280" spans="12:13" x14ac:dyDescent="0.25">
      <c r="L280">
        <f t="shared" si="8"/>
        <v>2111</v>
      </c>
      <c r="M280">
        <f t="shared" si="9"/>
        <v>2967</v>
      </c>
    </row>
    <row r="281" spans="12:13" x14ac:dyDescent="0.25">
      <c r="L281">
        <f t="shared" si="8"/>
        <v>2112</v>
      </c>
      <c r="M281">
        <f t="shared" si="9"/>
        <v>2975</v>
      </c>
    </row>
    <row r="282" spans="12:13" x14ac:dyDescent="0.25">
      <c r="L282">
        <f t="shared" si="8"/>
        <v>2113</v>
      </c>
      <c r="M282">
        <f t="shared" si="9"/>
        <v>2982</v>
      </c>
    </row>
    <row r="283" spans="12:13" x14ac:dyDescent="0.25">
      <c r="L283">
        <f t="shared" si="8"/>
        <v>2114</v>
      </c>
      <c r="M283">
        <f t="shared" si="9"/>
        <v>2990</v>
      </c>
    </row>
    <row r="284" spans="12:13" x14ac:dyDescent="0.25">
      <c r="L284">
        <f t="shared" si="8"/>
        <v>2115</v>
      </c>
      <c r="M284">
        <f t="shared" si="9"/>
        <v>2997</v>
      </c>
    </row>
    <row r="285" spans="12:13" x14ac:dyDescent="0.25">
      <c r="L285">
        <f t="shared" si="8"/>
        <v>2116</v>
      </c>
      <c r="M285">
        <f t="shared" si="9"/>
        <v>3004</v>
      </c>
    </row>
    <row r="286" spans="12:13" x14ac:dyDescent="0.25">
      <c r="L286">
        <f t="shared" si="8"/>
        <v>2117</v>
      </c>
      <c r="M286">
        <f t="shared" si="9"/>
        <v>3012</v>
      </c>
    </row>
    <row r="287" spans="12:13" x14ac:dyDescent="0.25">
      <c r="L287">
        <f t="shared" si="8"/>
        <v>2118</v>
      </c>
      <c r="M287">
        <f t="shared" si="9"/>
        <v>3019</v>
      </c>
    </row>
    <row r="288" spans="12:13" x14ac:dyDescent="0.25">
      <c r="L288">
        <f t="shared" si="8"/>
        <v>2119</v>
      </c>
      <c r="M288">
        <f t="shared" si="9"/>
        <v>3027</v>
      </c>
    </row>
    <row r="289" spans="12:13" x14ac:dyDescent="0.25">
      <c r="L289">
        <f t="shared" si="8"/>
        <v>2120</v>
      </c>
      <c r="M289">
        <f t="shared" si="9"/>
        <v>3034</v>
      </c>
    </row>
    <row r="290" spans="12:13" x14ac:dyDescent="0.25">
      <c r="L290">
        <f t="shared" si="8"/>
        <v>2121</v>
      </c>
      <c r="M290">
        <f t="shared" si="9"/>
        <v>3042</v>
      </c>
    </row>
    <row r="291" spans="12:13" x14ac:dyDescent="0.25">
      <c r="L291">
        <f t="shared" si="8"/>
        <v>2122</v>
      </c>
      <c r="M291">
        <f t="shared" si="9"/>
        <v>3049</v>
      </c>
    </row>
    <row r="292" spans="12:13" x14ac:dyDescent="0.25">
      <c r="L292">
        <f t="shared" si="8"/>
        <v>2123</v>
      </c>
      <c r="M292">
        <f t="shared" si="9"/>
        <v>3056</v>
      </c>
    </row>
    <row r="293" spans="12:13" x14ac:dyDescent="0.25">
      <c r="L293">
        <f t="shared" si="8"/>
        <v>2124</v>
      </c>
      <c r="M293">
        <f t="shared" si="9"/>
        <v>3064</v>
      </c>
    </row>
    <row r="294" spans="12:13" x14ac:dyDescent="0.25">
      <c r="L294">
        <f t="shared" si="8"/>
        <v>2125</v>
      </c>
      <c r="M294">
        <f t="shared" si="9"/>
        <v>3071</v>
      </c>
    </row>
    <row r="295" spans="12:13" x14ac:dyDescent="0.25">
      <c r="L295">
        <f t="shared" si="8"/>
        <v>2126</v>
      </c>
      <c r="M295">
        <f t="shared" si="9"/>
        <v>3079</v>
      </c>
    </row>
    <row r="296" spans="12:13" x14ac:dyDescent="0.25">
      <c r="L296">
        <f t="shared" si="8"/>
        <v>2127</v>
      </c>
      <c r="M296">
        <f t="shared" si="9"/>
        <v>3086</v>
      </c>
    </row>
    <row r="297" spans="12:13" x14ac:dyDescent="0.25">
      <c r="L297">
        <f t="shared" si="8"/>
        <v>2128</v>
      </c>
      <c r="M297">
        <f t="shared" si="9"/>
        <v>3093</v>
      </c>
    </row>
    <row r="298" spans="12:13" x14ac:dyDescent="0.25">
      <c r="L298">
        <f t="shared" si="8"/>
        <v>2129</v>
      </c>
      <c r="M298">
        <f t="shared" si="9"/>
        <v>3101</v>
      </c>
    </row>
    <row r="299" spans="12:13" x14ac:dyDescent="0.25">
      <c r="L299">
        <f t="shared" si="8"/>
        <v>2130</v>
      </c>
      <c r="M299">
        <f t="shared" si="9"/>
        <v>3108</v>
      </c>
    </row>
    <row r="300" spans="12:13" x14ac:dyDescent="0.25">
      <c r="L300">
        <f t="shared" si="8"/>
        <v>2131</v>
      </c>
      <c r="M300">
        <f t="shared" si="9"/>
        <v>3116</v>
      </c>
    </row>
    <row r="301" spans="12:13" x14ac:dyDescent="0.25">
      <c r="L301">
        <f t="shared" si="8"/>
        <v>2132</v>
      </c>
      <c r="M301">
        <f t="shared" si="9"/>
        <v>3123</v>
      </c>
    </row>
    <row r="302" spans="12:13" x14ac:dyDescent="0.25">
      <c r="L302">
        <f t="shared" si="8"/>
        <v>2133</v>
      </c>
      <c r="M302">
        <f t="shared" si="9"/>
        <v>3131</v>
      </c>
    </row>
    <row r="303" spans="12:13" x14ac:dyDescent="0.25">
      <c r="L303">
        <f t="shared" si="8"/>
        <v>2134</v>
      </c>
      <c r="M303">
        <f t="shared" si="9"/>
        <v>3138</v>
      </c>
    </row>
    <row r="304" spans="12:13" x14ac:dyDescent="0.25">
      <c r="L304">
        <f t="shared" si="8"/>
        <v>2135</v>
      </c>
      <c r="M304">
        <f t="shared" si="9"/>
        <v>3145</v>
      </c>
    </row>
    <row r="305" spans="12:13" x14ac:dyDescent="0.25">
      <c r="L305">
        <f t="shared" si="8"/>
        <v>2136</v>
      </c>
      <c r="M305">
        <f t="shared" si="9"/>
        <v>3153</v>
      </c>
    </row>
    <row r="306" spans="12:13" x14ac:dyDescent="0.25">
      <c r="L306">
        <f t="shared" si="8"/>
        <v>2137</v>
      </c>
      <c r="M306">
        <f t="shared" si="9"/>
        <v>3160</v>
      </c>
    </row>
    <row r="307" spans="12:13" x14ac:dyDescent="0.25">
      <c r="L307">
        <f t="shared" si="8"/>
        <v>2138</v>
      </c>
      <c r="M307">
        <f t="shared" si="9"/>
        <v>3168</v>
      </c>
    </row>
    <row r="308" spans="12:13" x14ac:dyDescent="0.25">
      <c r="L308">
        <f t="shared" si="8"/>
        <v>2139</v>
      </c>
      <c r="M308">
        <f t="shared" si="9"/>
        <v>3175</v>
      </c>
    </row>
    <row r="309" spans="12:13" x14ac:dyDescent="0.25">
      <c r="L309">
        <f t="shared" si="8"/>
        <v>2140</v>
      </c>
      <c r="M309">
        <f t="shared" si="9"/>
        <v>3182</v>
      </c>
    </row>
    <row r="310" spans="12:13" x14ac:dyDescent="0.25">
      <c r="L310">
        <f t="shared" si="8"/>
        <v>2141</v>
      </c>
      <c r="M310">
        <f t="shared" si="9"/>
        <v>3190</v>
      </c>
    </row>
    <row r="311" spans="12:13" x14ac:dyDescent="0.25">
      <c r="L311">
        <f t="shared" si="8"/>
        <v>2142</v>
      </c>
      <c r="M311">
        <f t="shared" si="9"/>
        <v>3197</v>
      </c>
    </row>
    <row r="312" spans="12:13" x14ac:dyDescent="0.25">
      <c r="L312">
        <f t="shared" si="8"/>
        <v>2143</v>
      </c>
      <c r="M312">
        <f t="shared" si="9"/>
        <v>3205</v>
      </c>
    </row>
    <row r="313" spans="12:13" x14ac:dyDescent="0.25">
      <c r="L313">
        <f t="shared" si="8"/>
        <v>2144</v>
      </c>
      <c r="M313">
        <f t="shared" si="9"/>
        <v>3212</v>
      </c>
    </row>
    <row r="314" spans="12:13" x14ac:dyDescent="0.25">
      <c r="L314">
        <f t="shared" si="8"/>
        <v>2145</v>
      </c>
      <c r="M314">
        <f t="shared" si="9"/>
        <v>3220</v>
      </c>
    </row>
    <row r="315" spans="12:13" x14ac:dyDescent="0.25">
      <c r="L315">
        <f t="shared" si="8"/>
        <v>2146</v>
      </c>
      <c r="M315">
        <f t="shared" si="9"/>
        <v>3227</v>
      </c>
    </row>
    <row r="316" spans="12:13" x14ac:dyDescent="0.25">
      <c r="L316">
        <f t="shared" si="8"/>
        <v>2147</v>
      </c>
      <c r="M316">
        <f t="shared" si="9"/>
        <v>3234</v>
      </c>
    </row>
    <row r="317" spans="12:13" x14ac:dyDescent="0.25">
      <c r="L317">
        <f t="shared" si="8"/>
        <v>2148</v>
      </c>
      <c r="M317">
        <f t="shared" si="9"/>
        <v>3242</v>
      </c>
    </row>
    <row r="318" spans="12:13" x14ac:dyDescent="0.25">
      <c r="L318">
        <f t="shared" si="8"/>
        <v>2149</v>
      </c>
      <c r="M318">
        <f t="shared" si="9"/>
        <v>3249</v>
      </c>
    </row>
    <row r="319" spans="12:13" x14ac:dyDescent="0.25">
      <c r="L319">
        <f t="shared" si="8"/>
        <v>2150</v>
      </c>
      <c r="M319">
        <f t="shared" si="9"/>
        <v>3257</v>
      </c>
    </row>
    <row r="320" spans="12:13" x14ac:dyDescent="0.25">
      <c r="L320">
        <f t="shared" si="8"/>
        <v>2151</v>
      </c>
      <c r="M320">
        <f t="shared" si="9"/>
        <v>3264</v>
      </c>
    </row>
    <row r="321" spans="12:13" x14ac:dyDescent="0.25">
      <c r="L321">
        <f t="shared" si="8"/>
        <v>2152</v>
      </c>
      <c r="M321">
        <f t="shared" si="9"/>
        <v>3272</v>
      </c>
    </row>
    <row r="322" spans="12:13" x14ac:dyDescent="0.25">
      <c r="L322">
        <f t="shared" si="8"/>
        <v>2153</v>
      </c>
      <c r="M322">
        <f t="shared" si="9"/>
        <v>3279</v>
      </c>
    </row>
    <row r="323" spans="12:13" x14ac:dyDescent="0.25">
      <c r="L323">
        <f t="shared" si="8"/>
        <v>2154</v>
      </c>
      <c r="M323">
        <f t="shared" si="9"/>
        <v>3286</v>
      </c>
    </row>
    <row r="324" spans="12:13" x14ac:dyDescent="0.25">
      <c r="L324">
        <f t="shared" ref="L324:L336" si="10">L323+1</f>
        <v>2155</v>
      </c>
      <c r="M324">
        <f t="shared" ref="M324:M336" si="11">2500+ROUND((((L324-2048)*2500)/337),0)</f>
        <v>3294</v>
      </c>
    </row>
    <row r="325" spans="12:13" x14ac:dyDescent="0.25">
      <c r="L325">
        <f t="shared" si="10"/>
        <v>2156</v>
      </c>
      <c r="M325">
        <f t="shared" si="11"/>
        <v>3301</v>
      </c>
    </row>
    <row r="326" spans="12:13" x14ac:dyDescent="0.25">
      <c r="L326">
        <f t="shared" si="10"/>
        <v>2157</v>
      </c>
      <c r="M326">
        <f t="shared" si="11"/>
        <v>3309</v>
      </c>
    </row>
    <row r="327" spans="12:13" x14ac:dyDescent="0.25">
      <c r="L327">
        <f t="shared" si="10"/>
        <v>2158</v>
      </c>
      <c r="M327">
        <f t="shared" si="11"/>
        <v>3316</v>
      </c>
    </row>
    <row r="328" spans="12:13" x14ac:dyDescent="0.25">
      <c r="L328">
        <f t="shared" si="10"/>
        <v>2159</v>
      </c>
      <c r="M328">
        <f t="shared" si="11"/>
        <v>3323</v>
      </c>
    </row>
    <row r="329" spans="12:13" x14ac:dyDescent="0.25">
      <c r="L329">
        <f t="shared" si="10"/>
        <v>2160</v>
      </c>
      <c r="M329">
        <f t="shared" si="11"/>
        <v>3331</v>
      </c>
    </row>
    <row r="330" spans="12:13" x14ac:dyDescent="0.25">
      <c r="L330">
        <f t="shared" si="10"/>
        <v>2161</v>
      </c>
      <c r="M330">
        <f t="shared" si="11"/>
        <v>3338</v>
      </c>
    </row>
    <row r="331" spans="12:13" x14ac:dyDescent="0.25">
      <c r="L331">
        <f t="shared" si="10"/>
        <v>2162</v>
      </c>
      <c r="M331">
        <f t="shared" si="11"/>
        <v>3346</v>
      </c>
    </row>
    <row r="332" spans="12:13" x14ac:dyDescent="0.25">
      <c r="L332">
        <f t="shared" si="10"/>
        <v>2163</v>
      </c>
      <c r="M332">
        <f t="shared" si="11"/>
        <v>3353</v>
      </c>
    </row>
    <row r="333" spans="12:13" x14ac:dyDescent="0.25">
      <c r="L333">
        <f t="shared" si="10"/>
        <v>2164</v>
      </c>
      <c r="M333">
        <f t="shared" si="11"/>
        <v>3361</v>
      </c>
    </row>
    <row r="334" spans="12:13" x14ac:dyDescent="0.25">
      <c r="L334">
        <f t="shared" si="10"/>
        <v>2165</v>
      </c>
      <c r="M334">
        <f t="shared" si="11"/>
        <v>3368</v>
      </c>
    </row>
    <row r="335" spans="12:13" x14ac:dyDescent="0.25">
      <c r="L335">
        <f t="shared" si="10"/>
        <v>2166</v>
      </c>
      <c r="M335">
        <f t="shared" si="11"/>
        <v>3375</v>
      </c>
    </row>
    <row r="336" spans="12:13" x14ac:dyDescent="0.25">
      <c r="L336">
        <f t="shared" si="10"/>
        <v>2167</v>
      </c>
      <c r="M336">
        <f t="shared" si="11"/>
        <v>3383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6ED82-D377-452B-98DC-3515CED81A81}">
  <dimension ref="A1:D9"/>
  <sheetViews>
    <sheetView workbookViewId="0">
      <selection sqref="A1:D9"/>
    </sheetView>
  </sheetViews>
  <sheetFormatPr defaultRowHeight="15" x14ac:dyDescent="0.25"/>
  <cols>
    <col min="2" max="2" width="21" customWidth="1"/>
  </cols>
  <sheetData>
    <row r="1" spans="1:4" x14ac:dyDescent="0.25">
      <c r="C1" t="s">
        <v>334</v>
      </c>
      <c r="D1" t="s">
        <v>335</v>
      </c>
    </row>
    <row r="2" spans="1:4" x14ac:dyDescent="0.25">
      <c r="A2" t="s">
        <v>83</v>
      </c>
      <c r="B2" t="s">
        <v>177</v>
      </c>
      <c r="C2" t="s">
        <v>336</v>
      </c>
    </row>
    <row r="3" spans="1:4" x14ac:dyDescent="0.25">
      <c r="A3" t="s">
        <v>81</v>
      </c>
      <c r="B3" t="s">
        <v>178</v>
      </c>
      <c r="C3" t="s">
        <v>336</v>
      </c>
      <c r="D3" t="s">
        <v>337</v>
      </c>
    </row>
    <row r="4" spans="1:4" x14ac:dyDescent="0.25">
      <c r="A4" t="s">
        <v>82</v>
      </c>
      <c r="B4" t="s">
        <v>178</v>
      </c>
      <c r="C4" t="s">
        <v>336</v>
      </c>
      <c r="D4" t="s">
        <v>337</v>
      </c>
    </row>
    <row r="5" spans="1:4" x14ac:dyDescent="0.25">
      <c r="A5" t="s">
        <v>87</v>
      </c>
      <c r="B5" t="s">
        <v>178</v>
      </c>
      <c r="C5" t="s">
        <v>338</v>
      </c>
      <c r="D5" t="s">
        <v>339</v>
      </c>
    </row>
    <row r="6" spans="1:4" x14ac:dyDescent="0.25">
      <c r="A6" t="s">
        <v>86</v>
      </c>
      <c r="B6" t="s">
        <v>179</v>
      </c>
      <c r="C6" t="s">
        <v>336</v>
      </c>
      <c r="D6" t="s">
        <v>337</v>
      </c>
    </row>
    <row r="7" spans="1:4" x14ac:dyDescent="0.25">
      <c r="A7" t="s">
        <v>168</v>
      </c>
      <c r="B7" t="s">
        <v>178</v>
      </c>
      <c r="C7" t="s">
        <v>336</v>
      </c>
      <c r="D7" t="s">
        <v>337</v>
      </c>
    </row>
    <row r="8" spans="1:4" x14ac:dyDescent="0.25">
      <c r="A8" t="s">
        <v>84</v>
      </c>
      <c r="B8" t="s">
        <v>178</v>
      </c>
      <c r="C8" t="s">
        <v>336</v>
      </c>
      <c r="D8" t="s">
        <v>337</v>
      </c>
    </row>
    <row r="9" spans="1:4" x14ac:dyDescent="0.25">
      <c r="A9" t="s">
        <v>85</v>
      </c>
      <c r="B9" t="s">
        <v>178</v>
      </c>
      <c r="C9" t="s">
        <v>338</v>
      </c>
      <c r="D9" t="s">
        <v>339</v>
      </c>
    </row>
  </sheetData>
  <sortState xmlns:xlrd2="http://schemas.microsoft.com/office/spreadsheetml/2017/richdata2" ref="A2:D9">
    <sortCondition ref="A2:A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6C56-C25D-4E4C-815E-A8416CC0CC5B}">
  <dimension ref="A1:C13"/>
  <sheetViews>
    <sheetView workbookViewId="0">
      <selection activeCell="B6" sqref="B6"/>
    </sheetView>
  </sheetViews>
  <sheetFormatPr defaultRowHeight="15" x14ac:dyDescent="0.25"/>
  <sheetData>
    <row r="1" spans="1:3" x14ac:dyDescent="0.25">
      <c r="A1" t="s">
        <v>58</v>
      </c>
    </row>
    <row r="2" spans="1:3" x14ac:dyDescent="0.25">
      <c r="B2" t="s">
        <v>64</v>
      </c>
      <c r="C2" t="s">
        <v>15</v>
      </c>
    </row>
    <row r="3" spans="1:3" x14ac:dyDescent="0.25">
      <c r="B3" t="s">
        <v>56</v>
      </c>
      <c r="C3" t="s">
        <v>3</v>
      </c>
    </row>
    <row r="4" spans="1:3" x14ac:dyDescent="0.25">
      <c r="B4" t="s">
        <v>180</v>
      </c>
      <c r="C4" t="s">
        <v>0</v>
      </c>
    </row>
    <row r="5" spans="1:3" x14ac:dyDescent="0.25">
      <c r="B5" t="s">
        <v>181</v>
      </c>
      <c r="C5" t="s">
        <v>22</v>
      </c>
    </row>
    <row r="6" spans="1:3" x14ac:dyDescent="0.25">
      <c r="B6" t="s">
        <v>188</v>
      </c>
      <c r="C6" t="s">
        <v>19</v>
      </c>
    </row>
    <row r="7" spans="1:3" x14ac:dyDescent="0.25">
      <c r="A7" t="s">
        <v>182</v>
      </c>
    </row>
    <row r="8" spans="1:3" x14ac:dyDescent="0.25">
      <c r="B8" t="s">
        <v>183</v>
      </c>
      <c r="C8" t="s">
        <v>24</v>
      </c>
    </row>
    <row r="9" spans="1:3" x14ac:dyDescent="0.25">
      <c r="B9" t="s">
        <v>184</v>
      </c>
      <c r="C9" t="s">
        <v>153</v>
      </c>
    </row>
    <row r="10" spans="1:3" x14ac:dyDescent="0.25">
      <c r="B10" t="s">
        <v>185</v>
      </c>
      <c r="C10" t="s">
        <v>23</v>
      </c>
    </row>
    <row r="11" spans="1:3" x14ac:dyDescent="0.25">
      <c r="B11" t="s">
        <v>186</v>
      </c>
      <c r="C11" t="s">
        <v>21</v>
      </c>
    </row>
    <row r="12" spans="1:3" x14ac:dyDescent="0.25">
      <c r="B12" t="s">
        <v>187</v>
      </c>
      <c r="C12" t="s">
        <v>40</v>
      </c>
    </row>
    <row r="13" spans="1:3" x14ac:dyDescent="0.25">
      <c r="B13" t="s">
        <v>189</v>
      </c>
      <c r="C13" t="s">
        <v>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D77F-0E43-499A-A11C-88B275139916}">
  <dimension ref="A1:J61"/>
  <sheetViews>
    <sheetView topLeftCell="A10" workbookViewId="0">
      <selection activeCell="D30" sqref="D30"/>
    </sheetView>
  </sheetViews>
  <sheetFormatPr defaultRowHeight="15" x14ac:dyDescent="0.25"/>
  <cols>
    <col min="3" max="10" width="14.42578125" customWidth="1"/>
  </cols>
  <sheetData>
    <row r="1" spans="1:10" x14ac:dyDescent="0.25">
      <c r="A1" t="s">
        <v>90</v>
      </c>
      <c r="B1" t="s">
        <v>91</v>
      </c>
      <c r="C1" t="s">
        <v>92</v>
      </c>
      <c r="D1" t="s">
        <v>93</v>
      </c>
      <c r="E1" t="s">
        <v>94</v>
      </c>
      <c r="F1" t="s">
        <v>95</v>
      </c>
      <c r="G1" t="s">
        <v>96</v>
      </c>
      <c r="H1" t="s">
        <v>97</v>
      </c>
      <c r="I1" t="s">
        <v>98</v>
      </c>
      <c r="J1" t="s">
        <v>99</v>
      </c>
    </row>
    <row r="2" spans="1:10" x14ac:dyDescent="0.25">
      <c r="A2">
        <v>1</v>
      </c>
      <c r="B2" t="s">
        <v>37</v>
      </c>
      <c r="C2" t="s">
        <v>100</v>
      </c>
      <c r="D2" t="s">
        <v>65</v>
      </c>
      <c r="E2" t="s">
        <v>101</v>
      </c>
      <c r="F2" t="s">
        <v>102</v>
      </c>
      <c r="G2" t="s">
        <v>103</v>
      </c>
      <c r="H2" t="s">
        <v>104</v>
      </c>
    </row>
    <row r="3" spans="1:10" x14ac:dyDescent="0.25">
      <c r="A3">
        <v>2</v>
      </c>
      <c r="B3" t="s">
        <v>38</v>
      </c>
      <c r="C3" t="s">
        <v>105</v>
      </c>
      <c r="D3" t="s">
        <v>66</v>
      </c>
      <c r="E3" t="s">
        <v>106</v>
      </c>
      <c r="F3" t="s">
        <v>107</v>
      </c>
      <c r="G3" t="s">
        <v>108</v>
      </c>
      <c r="H3" t="s">
        <v>109</v>
      </c>
    </row>
    <row r="4" spans="1:10" x14ac:dyDescent="0.25">
      <c r="A4">
        <v>7</v>
      </c>
      <c r="B4" t="s">
        <v>9</v>
      </c>
      <c r="C4" t="s">
        <v>103</v>
      </c>
      <c r="D4" t="s">
        <v>110</v>
      </c>
      <c r="E4" t="s">
        <v>111</v>
      </c>
      <c r="F4" t="s">
        <v>112</v>
      </c>
    </row>
    <row r="5" spans="1:10" x14ac:dyDescent="0.25">
      <c r="A5">
        <v>8</v>
      </c>
      <c r="B5" t="s">
        <v>10</v>
      </c>
      <c r="C5" t="s">
        <v>109</v>
      </c>
      <c r="D5" t="s">
        <v>113</v>
      </c>
      <c r="E5" t="s">
        <v>114</v>
      </c>
      <c r="F5" t="s">
        <v>115</v>
      </c>
      <c r="G5" t="s">
        <v>116</v>
      </c>
      <c r="H5" t="s">
        <v>117</v>
      </c>
      <c r="I5" t="s">
        <v>106</v>
      </c>
      <c r="J5" t="s">
        <v>60</v>
      </c>
    </row>
    <row r="6" spans="1:10" x14ac:dyDescent="0.25">
      <c r="A6">
        <v>9</v>
      </c>
      <c r="B6" t="s">
        <v>11</v>
      </c>
      <c r="C6" t="s">
        <v>103</v>
      </c>
      <c r="D6" t="s">
        <v>118</v>
      </c>
      <c r="E6" t="s">
        <v>119</v>
      </c>
      <c r="F6" t="s">
        <v>120</v>
      </c>
      <c r="G6" t="s">
        <v>121</v>
      </c>
      <c r="H6" t="s">
        <v>111</v>
      </c>
      <c r="I6" t="s">
        <v>122</v>
      </c>
      <c r="J6" t="s">
        <v>59</v>
      </c>
    </row>
    <row r="7" spans="1:10" x14ac:dyDescent="0.25">
      <c r="A7">
        <v>10</v>
      </c>
      <c r="B7" t="s">
        <v>12</v>
      </c>
      <c r="C7" t="s">
        <v>109</v>
      </c>
      <c r="D7" t="s">
        <v>123</v>
      </c>
      <c r="E7" t="s">
        <v>102</v>
      </c>
      <c r="F7" t="s">
        <v>124</v>
      </c>
      <c r="G7" t="s">
        <v>125</v>
      </c>
      <c r="H7" t="s">
        <v>104</v>
      </c>
    </row>
    <row r="8" spans="1:10" x14ac:dyDescent="0.25">
      <c r="A8">
        <v>11</v>
      </c>
      <c r="B8" t="s">
        <v>13</v>
      </c>
      <c r="C8" t="s">
        <v>103</v>
      </c>
      <c r="D8" t="s">
        <v>126</v>
      </c>
      <c r="E8" t="s">
        <v>127</v>
      </c>
      <c r="F8" t="s">
        <v>128</v>
      </c>
      <c r="G8" t="s">
        <v>129</v>
      </c>
      <c r="H8" t="s">
        <v>130</v>
      </c>
      <c r="I8" t="s">
        <v>131</v>
      </c>
    </row>
    <row r="9" spans="1:10" x14ac:dyDescent="0.25">
      <c r="A9">
        <v>14</v>
      </c>
      <c r="B9" t="s">
        <v>14</v>
      </c>
      <c r="C9" t="s">
        <v>132</v>
      </c>
      <c r="D9" t="s">
        <v>133</v>
      </c>
      <c r="E9" t="s">
        <v>109</v>
      </c>
      <c r="F9" t="s">
        <v>115</v>
      </c>
      <c r="G9" t="s">
        <v>108</v>
      </c>
      <c r="H9" t="s">
        <v>111</v>
      </c>
      <c r="I9" t="s">
        <v>106</v>
      </c>
    </row>
    <row r="10" spans="1:10" x14ac:dyDescent="0.25">
      <c r="A10">
        <v>19</v>
      </c>
      <c r="B10" t="s">
        <v>1</v>
      </c>
      <c r="C10" t="s">
        <v>134</v>
      </c>
      <c r="D10" t="s">
        <v>110</v>
      </c>
      <c r="E10" t="s">
        <v>135</v>
      </c>
      <c r="F10" t="s">
        <v>101</v>
      </c>
      <c r="G10" t="s">
        <v>136</v>
      </c>
    </row>
    <row r="11" spans="1:10" x14ac:dyDescent="0.25">
      <c r="A11">
        <v>20</v>
      </c>
      <c r="B11" t="s">
        <v>88</v>
      </c>
      <c r="C11" t="s">
        <v>137</v>
      </c>
      <c r="D11" t="s">
        <v>123</v>
      </c>
      <c r="E11" t="s">
        <v>138</v>
      </c>
      <c r="F11" t="s">
        <v>106</v>
      </c>
      <c r="G11" t="s">
        <v>139</v>
      </c>
      <c r="H11" t="s">
        <v>140</v>
      </c>
      <c r="I11" t="s">
        <v>141</v>
      </c>
      <c r="J11" t="s">
        <v>133</v>
      </c>
    </row>
    <row r="12" spans="1:10" x14ac:dyDescent="0.25">
      <c r="A12">
        <v>21</v>
      </c>
      <c r="B12" t="s">
        <v>27</v>
      </c>
      <c r="C12" t="s">
        <v>100</v>
      </c>
      <c r="D12" t="s">
        <v>118</v>
      </c>
      <c r="E12" t="s">
        <v>65</v>
      </c>
      <c r="F12" t="s">
        <v>142</v>
      </c>
      <c r="G12" t="s">
        <v>143</v>
      </c>
      <c r="H12" t="s">
        <v>115</v>
      </c>
      <c r="I12" t="s">
        <v>60</v>
      </c>
      <c r="J12" t="s">
        <v>133</v>
      </c>
    </row>
    <row r="13" spans="1:10" x14ac:dyDescent="0.25">
      <c r="A13">
        <v>22</v>
      </c>
      <c r="B13" t="s">
        <v>28</v>
      </c>
      <c r="C13" t="s">
        <v>105</v>
      </c>
      <c r="D13" t="s">
        <v>126</v>
      </c>
      <c r="E13" t="s">
        <v>66</v>
      </c>
      <c r="F13" t="s">
        <v>144</v>
      </c>
      <c r="G13" t="s">
        <v>132</v>
      </c>
      <c r="H13" t="s">
        <v>131</v>
      </c>
      <c r="I13" t="s">
        <v>59</v>
      </c>
    </row>
    <row r="14" spans="1:10" x14ac:dyDescent="0.25">
      <c r="A14">
        <v>34</v>
      </c>
      <c r="B14" t="s">
        <v>55</v>
      </c>
      <c r="C14" t="s">
        <v>145</v>
      </c>
      <c r="D14" t="s">
        <v>126</v>
      </c>
      <c r="E14" t="s">
        <v>124</v>
      </c>
      <c r="F14" t="s">
        <v>146</v>
      </c>
      <c r="G14" t="s">
        <v>120</v>
      </c>
      <c r="H14" t="s">
        <v>104</v>
      </c>
    </row>
    <row r="15" spans="1:10" x14ac:dyDescent="0.25">
      <c r="A15">
        <v>35</v>
      </c>
      <c r="B15" t="s">
        <v>29</v>
      </c>
      <c r="C15" t="s">
        <v>147</v>
      </c>
      <c r="D15" t="s">
        <v>118</v>
      </c>
      <c r="E15" t="s">
        <v>148</v>
      </c>
      <c r="F15" t="s">
        <v>128</v>
      </c>
      <c r="G15" t="s">
        <v>149</v>
      </c>
      <c r="H15" t="s">
        <v>150</v>
      </c>
    </row>
    <row r="16" spans="1:10" x14ac:dyDescent="0.25">
      <c r="A16">
        <v>36</v>
      </c>
      <c r="B16" t="s">
        <v>39</v>
      </c>
      <c r="C16" t="s">
        <v>138</v>
      </c>
      <c r="D16" t="s">
        <v>123</v>
      </c>
      <c r="E16" t="s">
        <v>151</v>
      </c>
      <c r="F16" t="s">
        <v>143</v>
      </c>
      <c r="G16" t="s">
        <v>133</v>
      </c>
    </row>
    <row r="17" spans="1:9" x14ac:dyDescent="0.25">
      <c r="A17">
        <v>37</v>
      </c>
      <c r="B17" t="s">
        <v>24</v>
      </c>
      <c r="C17" t="s">
        <v>135</v>
      </c>
      <c r="D17" t="s">
        <v>152</v>
      </c>
      <c r="E17" t="s">
        <v>59</v>
      </c>
      <c r="F17" t="s">
        <v>142</v>
      </c>
      <c r="G17" t="s">
        <v>108</v>
      </c>
      <c r="H17" t="s">
        <v>136</v>
      </c>
      <c r="I17" t="s">
        <v>115</v>
      </c>
    </row>
    <row r="18" spans="1:9" x14ac:dyDescent="0.25">
      <c r="A18">
        <v>38</v>
      </c>
      <c r="B18" t="s">
        <v>153</v>
      </c>
      <c r="C18" t="s">
        <v>154</v>
      </c>
      <c r="D18" t="s">
        <v>63</v>
      </c>
      <c r="E18" t="s">
        <v>60</v>
      </c>
      <c r="F18" t="s">
        <v>144</v>
      </c>
      <c r="G18" t="s">
        <v>141</v>
      </c>
      <c r="H18" t="s">
        <v>131</v>
      </c>
      <c r="I18" t="s">
        <v>104</v>
      </c>
    </row>
    <row r="19" spans="1:9" x14ac:dyDescent="0.25">
      <c r="A19">
        <v>39</v>
      </c>
      <c r="B19" t="s">
        <v>23</v>
      </c>
      <c r="C19" t="s">
        <v>134</v>
      </c>
      <c r="D19" t="s">
        <v>61</v>
      </c>
      <c r="E19" t="s">
        <v>59</v>
      </c>
      <c r="F19" t="s">
        <v>120</v>
      </c>
      <c r="G19" t="s">
        <v>117</v>
      </c>
      <c r="H19" t="s">
        <v>142</v>
      </c>
    </row>
    <row r="20" spans="1:9" x14ac:dyDescent="0.25">
      <c r="A20">
        <v>40</v>
      </c>
      <c r="B20" t="s">
        <v>21</v>
      </c>
      <c r="C20" t="s">
        <v>137</v>
      </c>
      <c r="D20" t="s">
        <v>62</v>
      </c>
      <c r="E20" t="s">
        <v>60</v>
      </c>
      <c r="F20" t="s">
        <v>150</v>
      </c>
      <c r="G20" t="s">
        <v>111</v>
      </c>
      <c r="H20" t="s">
        <v>144</v>
      </c>
    </row>
    <row r="21" spans="1:9" x14ac:dyDescent="0.25">
      <c r="A21">
        <v>41</v>
      </c>
      <c r="B21" t="s">
        <v>155</v>
      </c>
      <c r="C21" t="s">
        <v>156</v>
      </c>
    </row>
    <row r="22" spans="1:9" x14ac:dyDescent="0.25">
      <c r="A22">
        <v>42</v>
      </c>
      <c r="B22" t="s">
        <v>157</v>
      </c>
      <c r="C22" t="s">
        <v>158</v>
      </c>
    </row>
    <row r="23" spans="1:9" x14ac:dyDescent="0.25">
      <c r="A23">
        <v>46</v>
      </c>
      <c r="B23" t="s">
        <v>40</v>
      </c>
      <c r="C23" t="s">
        <v>159</v>
      </c>
      <c r="D23" t="s">
        <v>109</v>
      </c>
      <c r="E23" t="s">
        <v>160</v>
      </c>
      <c r="F23" t="s">
        <v>101</v>
      </c>
      <c r="G23" t="s">
        <v>125</v>
      </c>
    </row>
    <row r="24" spans="1:9" x14ac:dyDescent="0.25">
      <c r="A24">
        <v>47</v>
      </c>
      <c r="B24" t="s">
        <v>19</v>
      </c>
      <c r="C24" t="s">
        <v>161</v>
      </c>
      <c r="D24" t="s">
        <v>103</v>
      </c>
      <c r="E24" t="s">
        <v>162</v>
      </c>
      <c r="F24" t="s">
        <v>106</v>
      </c>
      <c r="G24" t="s">
        <v>133</v>
      </c>
      <c r="H24" t="s">
        <v>140</v>
      </c>
      <c r="I24" t="s">
        <v>130</v>
      </c>
    </row>
    <row r="25" spans="1:9" x14ac:dyDescent="0.25">
      <c r="A25">
        <v>53</v>
      </c>
      <c r="B25" t="s">
        <v>41</v>
      </c>
      <c r="C25" t="s">
        <v>159</v>
      </c>
      <c r="D25" t="s">
        <v>163</v>
      </c>
      <c r="E25" t="s">
        <v>120</v>
      </c>
      <c r="F25" t="s">
        <v>124</v>
      </c>
      <c r="G25" t="s">
        <v>145</v>
      </c>
      <c r="H25" t="s">
        <v>117</v>
      </c>
      <c r="I25" t="s">
        <v>109</v>
      </c>
    </row>
    <row r="26" spans="1:9" x14ac:dyDescent="0.25">
      <c r="A26">
        <v>54</v>
      </c>
      <c r="B26" t="s">
        <v>22</v>
      </c>
      <c r="C26" t="s">
        <v>161</v>
      </c>
      <c r="D26" t="s">
        <v>164</v>
      </c>
      <c r="E26" t="s">
        <v>150</v>
      </c>
      <c r="F26" t="s">
        <v>128</v>
      </c>
      <c r="G26" t="s">
        <v>147</v>
      </c>
      <c r="H26" t="s">
        <v>111</v>
      </c>
      <c r="I26" t="s">
        <v>144</v>
      </c>
    </row>
    <row r="27" spans="1:9" x14ac:dyDescent="0.25">
      <c r="A27">
        <v>55</v>
      </c>
      <c r="B27" t="s">
        <v>0</v>
      </c>
      <c r="C27" t="s">
        <v>148</v>
      </c>
      <c r="D27" t="s">
        <v>165</v>
      </c>
      <c r="E27" t="s">
        <v>166</v>
      </c>
      <c r="F27" t="s">
        <v>120</v>
      </c>
      <c r="G27" t="s">
        <v>122</v>
      </c>
    </row>
    <row r="28" spans="1:9" x14ac:dyDescent="0.25">
      <c r="A28">
        <v>59</v>
      </c>
      <c r="B28" t="s">
        <v>3</v>
      </c>
      <c r="C28" t="s">
        <v>151</v>
      </c>
      <c r="D28" t="s">
        <v>112</v>
      </c>
      <c r="E28" t="s">
        <v>109</v>
      </c>
      <c r="F28" t="s">
        <v>127</v>
      </c>
      <c r="G28" t="s">
        <v>146</v>
      </c>
      <c r="H28" t="s">
        <v>117</v>
      </c>
    </row>
    <row r="29" spans="1:9" x14ac:dyDescent="0.25">
      <c r="A29">
        <v>60</v>
      </c>
      <c r="B29" t="s">
        <v>15</v>
      </c>
      <c r="C29" t="s">
        <v>139</v>
      </c>
      <c r="D29" t="s">
        <v>167</v>
      </c>
      <c r="E29" t="s">
        <v>103</v>
      </c>
      <c r="F29" t="s">
        <v>107</v>
      </c>
      <c r="G29" t="s">
        <v>149</v>
      </c>
      <c r="H29" t="s">
        <v>111</v>
      </c>
    </row>
    <row r="30" spans="1:9" x14ac:dyDescent="0.25">
      <c r="A30">
        <v>3</v>
      </c>
      <c r="B30" t="s">
        <v>7</v>
      </c>
      <c r="C30" t="s">
        <v>100</v>
      </c>
      <c r="D30" t="s">
        <v>65</v>
      </c>
      <c r="E30" t="s">
        <v>120</v>
      </c>
      <c r="F30" t="s">
        <v>127</v>
      </c>
      <c r="G30" t="s">
        <v>117</v>
      </c>
      <c r="H30" t="s">
        <v>142</v>
      </c>
    </row>
    <row r="31" spans="1:9" x14ac:dyDescent="0.25">
      <c r="A31">
        <v>4</v>
      </c>
      <c r="B31" t="s">
        <v>42</v>
      </c>
      <c r="C31" t="s">
        <v>59</v>
      </c>
      <c r="D31" t="s">
        <v>119</v>
      </c>
      <c r="E31" t="s">
        <v>109</v>
      </c>
      <c r="F31" t="s">
        <v>125</v>
      </c>
    </row>
    <row r="32" spans="1:9" x14ac:dyDescent="0.25">
      <c r="A32">
        <v>5</v>
      </c>
      <c r="B32" t="s">
        <v>43</v>
      </c>
      <c r="C32" t="s">
        <v>60</v>
      </c>
      <c r="D32" t="s">
        <v>114</v>
      </c>
      <c r="E32" t="s">
        <v>103</v>
      </c>
      <c r="F32" t="s">
        <v>130</v>
      </c>
    </row>
    <row r="33" spans="1:9" x14ac:dyDescent="0.25">
      <c r="A33">
        <v>6</v>
      </c>
      <c r="B33" t="s">
        <v>8</v>
      </c>
      <c r="C33" t="s">
        <v>105</v>
      </c>
      <c r="D33" t="s">
        <v>66</v>
      </c>
      <c r="E33" t="s">
        <v>150</v>
      </c>
      <c r="F33" t="s">
        <v>166</v>
      </c>
      <c r="G33" t="s">
        <v>133</v>
      </c>
      <c r="H33" t="s">
        <v>111</v>
      </c>
      <c r="I33" t="s">
        <v>144</v>
      </c>
    </row>
    <row r="34" spans="1:9" x14ac:dyDescent="0.25">
      <c r="A34">
        <v>12</v>
      </c>
      <c r="B34" t="s">
        <v>35</v>
      </c>
      <c r="C34" t="s">
        <v>100</v>
      </c>
      <c r="D34" t="s">
        <v>152</v>
      </c>
      <c r="E34" t="s">
        <v>142</v>
      </c>
      <c r="F34" t="s">
        <v>115</v>
      </c>
    </row>
    <row r="35" spans="1:9" x14ac:dyDescent="0.25">
      <c r="A35">
        <v>13</v>
      </c>
      <c r="B35" t="s">
        <v>6</v>
      </c>
      <c r="C35" t="s">
        <v>105</v>
      </c>
      <c r="D35" t="s">
        <v>165</v>
      </c>
      <c r="E35" t="s">
        <v>144</v>
      </c>
      <c r="F35" t="s">
        <v>131</v>
      </c>
    </row>
    <row r="36" spans="1:9" x14ac:dyDescent="0.25">
      <c r="A36">
        <v>15</v>
      </c>
      <c r="B36" t="s">
        <v>16</v>
      </c>
      <c r="C36" t="s">
        <v>151</v>
      </c>
      <c r="D36" t="s">
        <v>114</v>
      </c>
      <c r="E36" t="s">
        <v>59</v>
      </c>
      <c r="F36" t="s">
        <v>120</v>
      </c>
      <c r="G36" t="s">
        <v>160</v>
      </c>
      <c r="H36" t="s">
        <v>125</v>
      </c>
      <c r="I36" t="s">
        <v>142</v>
      </c>
    </row>
    <row r="37" spans="1:9" x14ac:dyDescent="0.25">
      <c r="A37">
        <v>16</v>
      </c>
      <c r="B37" t="s">
        <v>17</v>
      </c>
      <c r="C37" t="s">
        <v>148</v>
      </c>
      <c r="D37" t="s">
        <v>119</v>
      </c>
      <c r="E37" t="s">
        <v>60</v>
      </c>
      <c r="F37" t="s">
        <v>150</v>
      </c>
      <c r="G37" t="s">
        <v>162</v>
      </c>
      <c r="H37" t="s">
        <v>130</v>
      </c>
      <c r="I37" t="s">
        <v>144</v>
      </c>
    </row>
    <row r="38" spans="1:9" x14ac:dyDescent="0.25">
      <c r="A38">
        <v>17</v>
      </c>
      <c r="B38" t="s">
        <v>5</v>
      </c>
      <c r="C38" t="s">
        <v>134</v>
      </c>
      <c r="D38" t="s">
        <v>145</v>
      </c>
      <c r="E38" t="s">
        <v>142</v>
      </c>
      <c r="F38" t="s">
        <v>115</v>
      </c>
      <c r="G38" t="s">
        <v>136</v>
      </c>
    </row>
    <row r="39" spans="1:9" x14ac:dyDescent="0.25">
      <c r="A39">
        <v>18</v>
      </c>
      <c r="B39" t="s">
        <v>44</v>
      </c>
      <c r="C39" t="s">
        <v>137</v>
      </c>
      <c r="D39" t="s">
        <v>147</v>
      </c>
      <c r="E39" t="s">
        <v>144</v>
      </c>
      <c r="F39" t="s">
        <v>131</v>
      </c>
      <c r="G39" t="s">
        <v>141</v>
      </c>
    </row>
    <row r="40" spans="1:9" x14ac:dyDescent="0.25">
      <c r="A40">
        <v>23</v>
      </c>
      <c r="B40" t="s">
        <v>34</v>
      </c>
      <c r="C40" t="s">
        <v>134</v>
      </c>
      <c r="D40" t="s">
        <v>112</v>
      </c>
      <c r="E40" t="s">
        <v>113</v>
      </c>
      <c r="F40" t="s">
        <v>109</v>
      </c>
      <c r="G40" t="s">
        <v>114</v>
      </c>
      <c r="H40" t="s">
        <v>125</v>
      </c>
      <c r="I40" t="s">
        <v>136</v>
      </c>
    </row>
    <row r="41" spans="1:9" x14ac:dyDescent="0.25">
      <c r="A41">
        <v>24</v>
      </c>
      <c r="B41" t="s">
        <v>33</v>
      </c>
      <c r="C41" t="s">
        <v>137</v>
      </c>
      <c r="D41" t="s">
        <v>63</v>
      </c>
      <c r="E41" t="s">
        <v>164</v>
      </c>
      <c r="F41" t="s">
        <v>103</v>
      </c>
      <c r="G41" t="s">
        <v>119</v>
      </c>
      <c r="H41" t="s">
        <v>130</v>
      </c>
      <c r="I41" t="s">
        <v>141</v>
      </c>
    </row>
    <row r="42" spans="1:9" x14ac:dyDescent="0.25">
      <c r="A42">
        <v>25</v>
      </c>
      <c r="B42" t="s">
        <v>32</v>
      </c>
      <c r="C42" t="s">
        <v>160</v>
      </c>
      <c r="D42" t="s">
        <v>62</v>
      </c>
      <c r="E42" t="s">
        <v>101</v>
      </c>
      <c r="F42" t="s">
        <v>116</v>
      </c>
    </row>
    <row r="43" spans="1:9" x14ac:dyDescent="0.25">
      <c r="A43">
        <v>26</v>
      </c>
      <c r="B43" t="s">
        <v>4</v>
      </c>
      <c r="C43" t="s">
        <v>162</v>
      </c>
      <c r="D43" t="s">
        <v>61</v>
      </c>
      <c r="E43" t="s">
        <v>106</v>
      </c>
      <c r="F43" t="s">
        <v>140</v>
      </c>
    </row>
    <row r="44" spans="1:9" x14ac:dyDescent="0.25">
      <c r="A44">
        <v>27</v>
      </c>
      <c r="B44" t="s">
        <v>45</v>
      </c>
      <c r="C44" t="s">
        <v>124</v>
      </c>
      <c r="D44" t="s">
        <v>109</v>
      </c>
      <c r="E44" t="s">
        <v>116</v>
      </c>
      <c r="F44" t="s">
        <v>125</v>
      </c>
    </row>
    <row r="45" spans="1:9" x14ac:dyDescent="0.25">
      <c r="A45">
        <v>28</v>
      </c>
      <c r="B45" t="s">
        <v>46</v>
      </c>
      <c r="C45" t="s">
        <v>128</v>
      </c>
      <c r="D45" t="s">
        <v>103</v>
      </c>
      <c r="E45" t="s">
        <v>133</v>
      </c>
      <c r="F45" t="s">
        <v>130</v>
      </c>
    </row>
    <row r="46" spans="1:9" x14ac:dyDescent="0.25">
      <c r="A46">
        <v>29</v>
      </c>
      <c r="B46" t="s">
        <v>30</v>
      </c>
      <c r="C46" t="s">
        <v>151</v>
      </c>
      <c r="D46" t="s">
        <v>115</v>
      </c>
      <c r="E46" t="s">
        <v>102</v>
      </c>
      <c r="F46" t="s">
        <v>106</v>
      </c>
    </row>
    <row r="47" spans="1:9" x14ac:dyDescent="0.25">
      <c r="A47">
        <v>30</v>
      </c>
      <c r="B47" t="s">
        <v>26</v>
      </c>
      <c r="C47" t="s">
        <v>148</v>
      </c>
      <c r="D47" t="s">
        <v>120</v>
      </c>
      <c r="E47" t="s">
        <v>143</v>
      </c>
      <c r="F47" t="s">
        <v>122</v>
      </c>
    </row>
    <row r="48" spans="1:9" x14ac:dyDescent="0.25">
      <c r="A48">
        <v>31</v>
      </c>
      <c r="B48" t="s">
        <v>47</v>
      </c>
      <c r="C48" t="s">
        <v>165</v>
      </c>
      <c r="D48" t="s">
        <v>63</v>
      </c>
      <c r="E48" t="s">
        <v>163</v>
      </c>
      <c r="F48" t="s">
        <v>166</v>
      </c>
      <c r="G48" t="s">
        <v>108</v>
      </c>
      <c r="H48" t="s">
        <v>101</v>
      </c>
    </row>
    <row r="49" spans="1:9" x14ac:dyDescent="0.25">
      <c r="A49">
        <v>32</v>
      </c>
      <c r="B49" t="s">
        <v>54</v>
      </c>
      <c r="C49" t="s">
        <v>159</v>
      </c>
      <c r="D49" t="s">
        <v>62</v>
      </c>
      <c r="E49" t="s">
        <v>145</v>
      </c>
      <c r="F49" t="s">
        <v>109</v>
      </c>
      <c r="G49" t="s">
        <v>117</v>
      </c>
    </row>
    <row r="50" spans="1:9" x14ac:dyDescent="0.25">
      <c r="A50">
        <v>33</v>
      </c>
      <c r="B50" t="s">
        <v>36</v>
      </c>
      <c r="C50" t="s">
        <v>161</v>
      </c>
      <c r="D50" t="s">
        <v>61</v>
      </c>
      <c r="E50" t="s">
        <v>147</v>
      </c>
      <c r="F50" t="s">
        <v>103</v>
      </c>
      <c r="G50" t="s">
        <v>111</v>
      </c>
    </row>
    <row r="51" spans="1:9" x14ac:dyDescent="0.25">
      <c r="A51">
        <v>43</v>
      </c>
      <c r="B51" t="s">
        <v>31</v>
      </c>
      <c r="C51" t="s">
        <v>159</v>
      </c>
      <c r="D51" t="s">
        <v>123</v>
      </c>
      <c r="E51" t="s">
        <v>167</v>
      </c>
      <c r="F51" t="s">
        <v>142</v>
      </c>
      <c r="G51" t="s">
        <v>115</v>
      </c>
    </row>
    <row r="52" spans="1:9" x14ac:dyDescent="0.25">
      <c r="A52">
        <v>44</v>
      </c>
      <c r="B52" t="s">
        <v>20</v>
      </c>
      <c r="C52" t="s">
        <v>161</v>
      </c>
      <c r="D52" t="s">
        <v>126</v>
      </c>
      <c r="E52" t="s">
        <v>152</v>
      </c>
      <c r="F52" t="s">
        <v>144</v>
      </c>
      <c r="G52" t="s">
        <v>131</v>
      </c>
    </row>
    <row r="53" spans="1:9" x14ac:dyDescent="0.25">
      <c r="A53">
        <v>45</v>
      </c>
      <c r="B53" t="s">
        <v>18</v>
      </c>
      <c r="C53" t="s">
        <v>154</v>
      </c>
      <c r="D53" t="s">
        <v>118</v>
      </c>
      <c r="E53" t="s">
        <v>103</v>
      </c>
      <c r="F53" t="s">
        <v>138</v>
      </c>
      <c r="G53" t="s">
        <v>111</v>
      </c>
    </row>
    <row r="54" spans="1:9" x14ac:dyDescent="0.25">
      <c r="A54">
        <v>48</v>
      </c>
      <c r="B54" t="s">
        <v>25</v>
      </c>
      <c r="C54" t="s">
        <v>164</v>
      </c>
      <c r="D54" t="s">
        <v>112</v>
      </c>
      <c r="E54" t="s">
        <v>115</v>
      </c>
      <c r="F54" t="s">
        <v>143</v>
      </c>
      <c r="G54" t="s">
        <v>102</v>
      </c>
      <c r="H54" t="s">
        <v>106</v>
      </c>
      <c r="I54" t="s">
        <v>141</v>
      </c>
    </row>
    <row r="55" spans="1:9" x14ac:dyDescent="0.25">
      <c r="A55">
        <v>49</v>
      </c>
      <c r="B55" t="s">
        <v>48</v>
      </c>
      <c r="C55" t="s">
        <v>63</v>
      </c>
      <c r="D55" t="s">
        <v>109</v>
      </c>
    </row>
    <row r="56" spans="1:9" x14ac:dyDescent="0.25">
      <c r="A56">
        <v>50</v>
      </c>
      <c r="B56" t="s">
        <v>49</v>
      </c>
      <c r="C56" t="s">
        <v>62</v>
      </c>
      <c r="D56" t="s">
        <v>103</v>
      </c>
    </row>
    <row r="57" spans="1:9" x14ac:dyDescent="0.25">
      <c r="A57">
        <v>51</v>
      </c>
      <c r="B57" t="s">
        <v>50</v>
      </c>
      <c r="C57" t="s">
        <v>61</v>
      </c>
      <c r="D57" t="s">
        <v>132</v>
      </c>
      <c r="E57" t="s">
        <v>127</v>
      </c>
    </row>
    <row r="58" spans="1:9" x14ac:dyDescent="0.25">
      <c r="A58">
        <v>52</v>
      </c>
      <c r="B58" t="s">
        <v>51</v>
      </c>
      <c r="C58" t="s">
        <v>163</v>
      </c>
      <c r="D58" t="s">
        <v>113</v>
      </c>
      <c r="E58" t="s">
        <v>120</v>
      </c>
      <c r="F58" t="s">
        <v>166</v>
      </c>
      <c r="G58" t="s">
        <v>122</v>
      </c>
      <c r="H58" t="s">
        <v>136</v>
      </c>
    </row>
    <row r="59" spans="1:9" x14ac:dyDescent="0.25">
      <c r="A59">
        <v>56</v>
      </c>
      <c r="B59" t="s">
        <v>2</v>
      </c>
      <c r="C59" t="s">
        <v>138</v>
      </c>
      <c r="D59" t="s">
        <v>110</v>
      </c>
      <c r="E59" t="s">
        <v>107</v>
      </c>
    </row>
    <row r="60" spans="1:9" x14ac:dyDescent="0.25">
      <c r="A60">
        <v>57</v>
      </c>
      <c r="B60" t="s">
        <v>52</v>
      </c>
      <c r="C60" t="s">
        <v>135</v>
      </c>
      <c r="D60" t="s">
        <v>113</v>
      </c>
      <c r="E60" t="s">
        <v>120</v>
      </c>
      <c r="F60" t="s">
        <v>125</v>
      </c>
      <c r="G60" t="s">
        <v>142</v>
      </c>
    </row>
    <row r="61" spans="1:9" x14ac:dyDescent="0.25">
      <c r="A61">
        <v>58</v>
      </c>
      <c r="B61" t="s">
        <v>53</v>
      </c>
      <c r="C61" t="s">
        <v>154</v>
      </c>
      <c r="D61" t="s">
        <v>167</v>
      </c>
      <c r="E61" t="s">
        <v>150</v>
      </c>
      <c r="F61" t="s">
        <v>130</v>
      </c>
      <c r="G61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VSSOP-32</vt:lpstr>
      <vt:lpstr>BOM</vt:lpstr>
      <vt:lpstr>TMP63</vt:lpstr>
      <vt:lpstr>Timers</vt:lpstr>
      <vt:lpstr>ADC</vt:lpstr>
      <vt:lpstr>PINCM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Valvano, Jonathan W</dc:creator>
  <cp:lastModifiedBy>Jonathan Valvano</cp:lastModifiedBy>
  <cp:lastPrinted>2017-11-01T22:05:15Z</cp:lastPrinted>
  <dcterms:created xsi:type="dcterms:W3CDTF">2017-02-14T20:55:28Z</dcterms:created>
  <dcterms:modified xsi:type="dcterms:W3CDTF">2026-07-10T17:32:23Z</dcterms:modified>
</cp:coreProperties>
</file>