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8\"/>
    </mc:Choice>
  </mc:AlternateContent>
  <xr:revisionPtr revIDLastSave="0" documentId="13_ncr:1_{0F3D7A0F-C2DE-4CCD-B856-8A2C87CA9404}" xr6:coauthVersionLast="47" xr6:coauthVersionMax="47" xr10:uidLastSave="{00000000-0000-0000-0000-000000000000}"/>
  <bookViews>
    <workbookView xWindow="1770" yWindow="2160" windowWidth="27480" windowHeight="11295" xr2:uid="{00000000-000D-0000-FFFF-FFFF00000000}"/>
  </bookViews>
  <sheets>
    <sheet name="RSLK2" sheetId="15" r:id="rId1"/>
    <sheet name="BOM" sheetId="13" r:id="rId2"/>
    <sheet name="TMP63" sheetId="8" r:id="rId3"/>
    <sheet name="Timers" sheetId="9" r:id="rId4"/>
    <sheet name="ADC" sheetId="12" r:id="rId5"/>
    <sheet name="PINCM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<sst xmlns="http://schemas.openxmlformats.org/spreadsheetml/2006/main" count="660" uniqueCount="315">
  <si>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</si>
  <si>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</si>
  <si>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</si>
  <si>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</si>
  <si>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</si>
  <si>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</si>
  <si>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</si>
  <si>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</si>
  <si>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</si>
  <si>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</si>
  <si>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</si>
  <si>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</si>
  <si>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</si>
  <si>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</si>
  <si>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</si>
  <si>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</si>
  <si>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</si>
  <si>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</si>
  <si>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</si>
  <si>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</si>
  <si>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</si>
  <si>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</si>
  <si>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</si>
  <si>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</si>
  <si>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</si>
  <si>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</si>
  <si>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</si>
  <si>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</si>
  <si>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</si>
  <si>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</si>
  <si>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</si>
  <si>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</si>
  <si>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</si>
  <si>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</si>
  <si>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</si>
  <si>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</si>
  <si>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</si>
  <si>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</si>
  <si>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</si>
  <si>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</si>
  <si>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</si>
  <si>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</si>
  <si>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</si>
  <si>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</si>
  <si>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</si>
  <si>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</si>
  <si>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</si>
  <si>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</si>
  <si>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</si>
  <si>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</si>
  <si>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</si>
  <si>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</si>
  <si>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</si>
  <si>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</si>
  <si>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</si>
  <si>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</si>
  <si>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</si>
  <si>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</si>
  <si>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</si>
  <si>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</si>
  <si>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</si>
  <si>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</si>
  <si>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</si>
  <si>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</si>
  <si>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</si>
  <si>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</si>
  <si>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</si>
  <si>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</si>
  <si>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</si>
  <si>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</si>
  <si>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</si>
  <si>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</si>
  <si>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</si>
  <si>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</si>
  <si>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</si>
  <si>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</si>
  <si>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</si>
  <si>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</si>
  <si>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</si>
  <si>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</si>
  <si>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</si>
  <si>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</si>
  <si>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</si>
  <si>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</si>
  <si>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</si>
  <si>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</si>
  <si>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</si>
  <si>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</si>
  <si>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</si>
  <si>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</si>
  <si>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</si>
  <si>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</si>
  <si>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</si>
  <si>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</si>
  <si>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</si>
  <si>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</si>
  <si>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</si>
  <si>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</si>
  <si>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</si>
  <si>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</si>
  <si>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</si>
  <si>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</si>
  <si>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</si>
  <si>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</si>
  <si>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</si>
  <si>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</si>
  <si>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</si>
  <si>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</si>
  <si>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</si>
  <si>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</si>
  <si>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</si>
  <si>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</si>
  <si>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</si>
  <si>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</si>
  <si>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</si>
  <si>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</si>
  <si>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</si>
  <si>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</si>
  <si>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</si>
  <si>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</si>
  <si>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</si>
  <si>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</si>
  <si>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</si>
  <si>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</si>
  <si>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</si>
  <si>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</si>
  <si>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</si>
  <si>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</si>
  <si>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</si>
  <si>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</si>
  <si>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</si>
  <si>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</si>
  <si>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</si>
  <si>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</si>
  <si>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</si>
  <si>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</si>
  <si>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</si>
  <si>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</si>
  <si>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</si>
  <si>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</si>
  <si>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</si>
  <si>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</si>
  <si>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</si>
  <si>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</si>
  <si>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</si>
  <si>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</si>
  <si>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</si>
  <si>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</si>
  <si>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</si>
  <si>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</si>
  <si>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</si>
  <si>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</si>
  <si>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</si>
  <si>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</si>
  <si>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</si>
  <si>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</si>
  <si>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</si>
  <si>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</si>
  <si>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</si>
  <si>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</si>
  <si>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</si>
  <si>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</si>
  <si>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</si>
  <si>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</si>
  <si>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</si>
  <si>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</si>
  <si>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</si>
  <si>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</si>
  <si>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24 bit</t>
  </si>
  <si>
    <t>16 bit, 8 bit prescaler</t>
  </si>
  <si>
    <t xml:space="preserve">32 bit </t>
  </si>
  <si>
    <t>quantity</t>
  </si>
  <si>
    <t>Designator</t>
  </si>
  <si>
    <t>Description</t>
  </si>
  <si>
    <t>Manufacturer</t>
  </si>
  <si>
    <t>Part Number</t>
  </si>
  <si>
    <t>TDK</t>
  </si>
  <si>
    <t>Distributor</t>
  </si>
  <si>
    <t>Mouser</t>
  </si>
  <si>
    <t>Dist Part number</t>
  </si>
  <si>
    <t>Footprint</t>
  </si>
  <si>
    <t>Digikey</t>
  </si>
  <si>
    <t>TI</t>
  </si>
  <si>
    <t>U4</t>
  </si>
  <si>
    <t>FG14X7R1A106KRT06</t>
  </si>
  <si>
    <t xml:space="preserve">810-FG14X7R1A106KRT6 </t>
  </si>
  <si>
    <t>0.1in 2.5mm</t>
  </si>
  <si>
    <t>10uF Ceramic, X7R, 10% 10V</t>
  </si>
  <si>
    <t>7.62mm</t>
  </si>
  <si>
    <t>R3</t>
  </si>
  <si>
    <t>J2</t>
  </si>
  <si>
    <t>J1</t>
  </si>
  <si>
    <t>J3</t>
  </si>
  <si>
    <t>J4</t>
  </si>
  <si>
    <t>635-151-B</t>
  </si>
  <si>
    <t>151,BK</t>
  </si>
  <si>
    <t>Yageo</t>
  </si>
  <si>
    <t>CFR-12JB-47K</t>
  </si>
  <si>
    <t>47KEBK-ND</t>
  </si>
  <si>
    <t>MSPM0</t>
  </si>
  <si>
    <t>3.3V</t>
  </si>
  <si>
    <t>5V</t>
  </si>
  <si>
    <t>GND</t>
  </si>
  <si>
    <t>!RST</t>
  </si>
  <si>
    <t>DAC output</t>
  </si>
  <si>
    <t>Notes:</t>
  </si>
  <si>
    <t>TM4C123</t>
  </si>
  <si>
    <t>Left Motor PWM, TA1_C0, IN3, ML+ [0]</t>
  </si>
  <si>
    <t>PF2/T1P0</t>
  </si>
  <si>
    <t>ESP Reset</t>
  </si>
  <si>
    <t>PB5/CAN</t>
  </si>
  <si>
    <t>Right Motor PWM, TA1_C1,  IN1, MR+ [0]</t>
  </si>
  <si>
    <t>PF3/T1P1</t>
  </si>
  <si>
    <t>PB2/T3P0</t>
  </si>
  <si>
    <t>TA0_C1 ERA [1]</t>
  </si>
  <si>
    <t>TF Luna TxD (pin3)</t>
  </si>
  <si>
    <t>U1_RX</t>
  </si>
  <si>
    <t>PA9[5]</t>
  </si>
  <si>
    <t>PB0/U1Rx</t>
  </si>
  <si>
    <t>PD0/Ain7</t>
  </si>
  <si>
    <t>Right Center, Bump2 [3]</t>
  </si>
  <si>
    <t>PE0</t>
  </si>
  <si>
    <t>MSPM0 ESP RxD</t>
  </si>
  <si>
    <t>TF Luna RxD (pin2)</t>
  </si>
  <si>
    <t>U1_TX</t>
  </si>
  <si>
    <t>PB1/U1Tx</t>
  </si>
  <si>
    <t>PD1</t>
  </si>
  <si>
    <t>Right, Bump3 [3]</t>
  </si>
  <si>
    <t>PC4</t>
  </si>
  <si>
    <t>PF0</t>
  </si>
  <si>
    <t>Left Center, Bump1 [3]</t>
  </si>
  <si>
    <t>Analog right</t>
  </si>
  <si>
    <t>PE4/Ain9</t>
  </si>
  <si>
    <t>PD2/Ain5</t>
  </si>
  <si>
    <t>MSPM0 ESP TxD</t>
  </si>
  <si>
    <t>SP1_CSP0</t>
  </si>
  <si>
    <t>PC5</t>
  </si>
  <si>
    <t>Analog center</t>
  </si>
  <si>
    <t>PE5/Ain8</t>
  </si>
  <si>
    <t>PD3</t>
  </si>
  <si>
    <t>U3_TX/TA0_C3/TG12_C0/</t>
  </si>
  <si>
    <t>PC6/U3Rx</t>
  </si>
  <si>
    <t>PB7/T0P1</t>
  </si>
  <si>
    <t>ELA [1] TA0_C0</t>
  </si>
  <si>
    <t>PB4/CAN</t>
  </si>
  <si>
    <t>PE1/Ain2</t>
  </si>
  <si>
    <t>Analog Left, ADC0_3</t>
  </si>
  <si>
    <t>U0_TX [7]</t>
  </si>
  <si>
    <t>PC7/U3Tx</t>
  </si>
  <si>
    <t>PB6/T0P0</t>
  </si>
  <si>
    <t>TG8_C1/TG6_C1/TA1_C0N</t>
  </si>
  <si>
    <t>Left Bump0 [3]</t>
  </si>
  <si>
    <t>PE2</t>
  </si>
  <si>
    <t>U0_RX[7], TM4C ESP TxD</t>
  </si>
  <si>
    <t>PD6/U2Rx</t>
  </si>
  <si>
    <t>TG8_C0/TG6_C0</t>
  </si>
  <si>
    <t>OPT_SCL</t>
  </si>
  <si>
    <t>UCB1SCL [4]</t>
  </si>
  <si>
    <t>PE3</t>
  </si>
  <si>
    <t>PA16[6]</t>
  </si>
  <si>
    <t>TM4C ESP RxD</t>
  </si>
  <si>
    <t>PA12/CAN</t>
  </si>
  <si>
    <t>PD7/U2Tx</t>
  </si>
  <si>
    <t xml:space="preserve">[0] Left Motor Direction, IN4, ML- </t>
  </si>
  <si>
    <t>OPT_SDA</t>
  </si>
  <si>
    <t>UCB1SDA [4]</t>
  </si>
  <si>
    <t>PF1</t>
  </si>
  <si>
    <t>PA13/CAN</t>
  </si>
  <si>
    <t>PF4</t>
  </si>
  <si>
    <t xml:space="preserve">[0] Right Motor direction, IN2, MR- </t>
  </si>
  <si>
    <t>TM4C</t>
  </si>
  <si>
    <t>[0] Motor (PWML, PWMR, DIR_L, DIR_R) to MPSFET driver DRV8847</t>
  </si>
  <si>
    <t>T1</t>
  </si>
  <si>
    <t>[1] ERB and ELB are GPIO inputs to determine direction, ERA and ELA are two input capture to determine speed</t>
  </si>
  <si>
    <t>T0/T3</t>
  </si>
  <si>
    <t>[2] UART to TF-Luna</t>
  </si>
  <si>
    <t>[3] Uses edge-triggered interrupts, negative logic internal pullup,  Bump 0 is left side of robot, Bump 3 is right side</t>
  </si>
  <si>
    <t>[4] I2C interface on 4-pin header, for OPT3101 or SSD1306</t>
  </si>
  <si>
    <t>UCB1</t>
  </si>
  <si>
    <t>I2C0</t>
  </si>
  <si>
    <t>[5] J14 (SW1) to PA9 jumper on M0G350 LaunchPad</t>
  </si>
  <si>
    <t>[6] J15 (SW2) to PA16 jumper on M0G350 LaunchPad</t>
  </si>
  <si>
    <t>[7] UART MSPM0 PA10/PA11 connected to PC Terminal</t>
  </si>
  <si>
    <t>[8] Analog from IR distance GP2Y0A41SK0F, PB24=COMP1_In1+, PA26=OPA0_IN0+</t>
  </si>
  <si>
    <t>To buffer the three IR analog inputs on MSPM0: use GPAMP on PA26; connect PB24 to PB19 and use OPA1; connect PB24 to PA25 and use OPA0</t>
  </si>
  <si>
    <t>[9] SPI1 MSPM0: PB20=CS0, PA16=POCI, PA17=SCLK,PA18=PICO</t>
  </si>
  <si>
    <t>[10] SSI1/SSI3 TM4C123: PD0=Clk, PD1=Fss, PD2=Rx, PD3=Tx</t>
  </si>
  <si>
    <t>[11] TM4C123 PC6,PC7=UART3; PD7,PD6=UART2</t>
  </si>
  <si>
    <t>[12] MSPM0: PB17=U2_Tx, PB18=U2_Rx</t>
  </si>
  <si>
    <t>[13] MSPM0 PA15 12-bit DAC output</t>
  </si>
  <si>
    <t>[14] CAN</t>
  </si>
  <si>
    <t>Channel</t>
  </si>
  <si>
    <t>ADC0 pin</t>
  </si>
  <si>
    <t>ADC1 pin</t>
  </si>
  <si>
    <t>ULPCLK</t>
  </si>
  <si>
    <t>Power Domain</t>
  </si>
  <si>
    <t>80MHz</t>
  </si>
  <si>
    <t xml:space="preserve">PD1 </t>
  </si>
  <si>
    <t>40MHz</t>
  </si>
  <si>
    <t xml:space="preserve">PD0 </t>
  </si>
  <si>
    <t>LP-MSPM0G3507</t>
  </si>
  <si>
    <t>40 pin</t>
  </si>
  <si>
    <t>C5 C6 C7</t>
  </si>
  <si>
    <t>1.5k</t>
  </si>
  <si>
    <t>RSLK</t>
  </si>
  <si>
    <t>Reduced function PCB</t>
  </si>
  <si>
    <t>GP2Y0A21YK0F</t>
  </si>
  <si>
    <t>Long distance</t>
  </si>
  <si>
    <t>3 pin</t>
  </si>
  <si>
    <t>Amazon, ebay or Pololu</t>
  </si>
  <si>
    <t>0.96 Inch OLED I2C</t>
  </si>
  <si>
    <t>SSD1306</t>
  </si>
  <si>
    <t>4 pin 0.1in</t>
  </si>
  <si>
    <t>Amazon</t>
  </si>
  <si>
    <t>J12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</si>
</sst>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4" borderId="0" xfId="0" applyFill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0" fillId="5" borderId="6" xfId="0" applyFill="1" applyBorder="1" applyAlignment="1">
      <alignment horizontal="center"/>
    </xf>
    <xf numFmtId="0" fontId="0" fillId="5" borderId="0" xfId="0" applyFill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7" borderId="3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/>
    <xf numFmtId="0" fontId="0" fillId="10" borderId="0" xfId="0" applyFill="1" applyAlignment="1">
      <alignment horizontal="right"/>
    </xf>
    <xf numFmtId="0" fontId="0" fillId="10" borderId="3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0" xfId="0" applyFill="1" applyAlignment="1">
      <alignment horizontal="left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2" borderId="0" xfId="0" applyFill="1" applyAlignment="1">
      <alignment horizontal="right"/>
    </xf>
    <xf numFmtId="0" fontId="0" fillId="12" borderId="3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6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/>
    <xf numFmtId="0" fontId="0" fillId="12" borderId="5" xfId="0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7" borderId="0" xfId="0" applyFill="1"/>
    <xf numFmtId="0" fontId="0" fillId="10" borderId="0" xfId="0" applyFill="1"/>
    <xf numFmtId="0" fontId="0" fillId="12" borderId="0" xfId="0" applyFill="1"/>
    <xf numFmtId="0" fontId="0" fillId="11" borderId="0" xfId="0" applyFill="1"/>
    <xf numFmtId="0" fontId="0" fillId="8" borderId="0" xfId="0" applyFill="1"/>
    <xf numFmtId="0" fontId="0" fillId="6" borderId="0" xfId="0" applyFill="1"/>
    <xf numFmtId="0" fontId="3" fillId="0" borderId="9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C0EA-069A-4361-BF1A-B6D3811C7B93}">
  <dimension ref="A1:N46"/>
  <sheetViews>
    <sheetView tabSelected="1" topLeftCell="A4" workbookViewId="0">
      <selection activeCell="I13" sqref="I13"/>
    </sheetView>
  </sheetViews>
  <sheetFormatPr defaultRowHeight="15" x14ac:dyDescent="0.25"/>
  <cols>
    <col min="1" max="1" width="19.5703125" customWidth="1"/>
    <col min="2" max="2" width="17" customWidth="1"/>
    <col min="3" max="3" width="9.140625" style="2"/>
    <col min="4" max="5" width="11.85546875" style="2" customWidth="1"/>
    <col min="6" max="6" width="9.140625" style="2"/>
    <col min="7" max="7" width="24.7109375" customWidth="1"/>
    <col min="8" max="8" width="5.85546875" customWidth="1"/>
    <col min="9" max="9" width="28.28515625" customWidth="1"/>
    <col min="10" max="10" width="10.28515625" style="2" customWidth="1"/>
    <col min="11" max="12" width="11.7109375" style="2" customWidth="1"/>
    <col min="13" max="13" width="9.140625" style="2"/>
    <col min="14" max="14" width="26.28515625" customWidth="1"/>
  </cols>
  <sheetData>
    <row r="1" spans="1:14" x14ac:dyDescent="0.25">
      <c r="B1" s="1" t="s">
        <v>191</v>
      </c>
      <c r="C1" s="2" t="s">
        <v>199</v>
      </c>
      <c r="D1" s="2" t="s">
        <v>206</v>
      </c>
      <c r="E1" s="2" t="s">
        <v>206</v>
      </c>
      <c r="F1" s="2" t="s">
        <v>199</v>
      </c>
      <c r="G1" s="5" t="s">
        <v>192</v>
      </c>
      <c r="I1" s="1" t="s">
        <v>193</v>
      </c>
      <c r="J1" s="2" t="s">
        <v>199</v>
      </c>
      <c r="K1" s="2" t="s">
        <v>206</v>
      </c>
      <c r="L1" s="2" t="s">
        <v>206</v>
      </c>
      <c r="M1" s="2" t="s">
        <v>199</v>
      </c>
      <c r="N1" s="5" t="s">
        <v>190</v>
      </c>
    </row>
    <row r="2" spans="1:14" x14ac:dyDescent="0.25">
      <c r="C2" s="2">
        <v>1</v>
      </c>
      <c r="D2" s="2">
        <v>1</v>
      </c>
      <c r="E2" s="2">
        <v>21</v>
      </c>
      <c r="F2" s="2">
        <v>21</v>
      </c>
      <c r="J2" s="2">
        <v>40</v>
      </c>
      <c r="K2" s="2">
        <v>40</v>
      </c>
      <c r="L2" s="2">
        <v>20</v>
      </c>
      <c r="M2" s="2">
        <v>20</v>
      </c>
    </row>
    <row r="3" spans="1:14" x14ac:dyDescent="0.25">
      <c r="B3" s="1"/>
      <c r="C3" s="12" t="s">
        <v>200</v>
      </c>
      <c r="D3" s="12" t="s">
        <v>200</v>
      </c>
      <c r="E3" s="13" t="s">
        <v>201</v>
      </c>
      <c r="F3" s="13" t="s">
        <v>201</v>
      </c>
      <c r="I3" s="6" t="s">
        <v>207</v>
      </c>
      <c r="J3" s="24" t="s">
        <v>5</v>
      </c>
      <c r="K3" s="25" t="s">
        <v>208</v>
      </c>
      <c r="L3" s="13" t="s">
        <v>202</v>
      </c>
      <c r="M3" s="13" t="s">
        <v>202</v>
      </c>
    </row>
    <row r="4" spans="1:14" x14ac:dyDescent="0.25">
      <c r="A4" s="1"/>
      <c r="B4" t="s">
        <v>209</v>
      </c>
      <c r="C4" s="3" t="s">
        <v>0</v>
      </c>
      <c r="D4" s="26" t="s">
        <v>210</v>
      </c>
      <c r="E4" s="4" t="s">
        <v>202</v>
      </c>
      <c r="F4" s="4" t="s">
        <v>202</v>
      </c>
      <c r="I4" s="6" t="s">
        <v>211</v>
      </c>
      <c r="J4" s="27" t="s">
        <v>6</v>
      </c>
      <c r="K4" s="15" t="s">
        <v>212</v>
      </c>
      <c r="L4" s="10" t="s">
        <v>213</v>
      </c>
      <c r="M4" s="28" t="s">
        <v>30</v>
      </c>
      <c r="N4" s="29" t="s">
        <v>214</v>
      </c>
    </row>
    <row r="5" spans="1:14" x14ac:dyDescent="0.25">
      <c r="A5" s="5" t="s">
        <v>215</v>
      </c>
      <c r="B5" s="30" t="s">
        <v>216</v>
      </c>
      <c r="C5" s="31" t="s">
        <v>217</v>
      </c>
      <c r="D5" s="32" t="s">
        <v>218</v>
      </c>
      <c r="E5" s="33" t="s">
        <v>219</v>
      </c>
      <c r="F5" s="4" t="s">
        <v>18</v>
      </c>
      <c r="H5" s="34"/>
      <c r="I5" s="35" t="s">
        <v>220</v>
      </c>
      <c r="J5" s="36" t="s">
        <v>7</v>
      </c>
      <c r="K5" s="37" t="s">
        <v>17</v>
      </c>
      <c r="L5" s="2" t="s">
        <v>221</v>
      </c>
      <c r="M5" s="38" t="s">
        <v>31</v>
      </c>
      <c r="N5" s="5" t="s">
        <v>222</v>
      </c>
    </row>
    <row r="6" spans="1:14" x14ac:dyDescent="0.25">
      <c r="A6" s="5" t="s">
        <v>223</v>
      </c>
      <c r="B6" s="30" t="s">
        <v>224</v>
      </c>
      <c r="C6" s="31" t="s">
        <v>1</v>
      </c>
      <c r="D6" s="32" t="s">
        <v>225</v>
      </c>
      <c r="E6" s="33" t="s">
        <v>226</v>
      </c>
      <c r="F6" s="4" t="s">
        <v>19</v>
      </c>
      <c r="H6" s="34"/>
      <c r="I6" s="35" t="s">
        <v>227</v>
      </c>
      <c r="J6" s="36" t="s">
        <v>8</v>
      </c>
      <c r="K6" s="37" t="s">
        <v>228</v>
      </c>
      <c r="L6" s="37" t="s">
        <v>229</v>
      </c>
      <c r="M6" s="39" t="s">
        <v>54</v>
      </c>
      <c r="N6" s="40" t="s">
        <v>230</v>
      </c>
    </row>
    <row r="7" spans="1:14" x14ac:dyDescent="0.25">
      <c r="A7" s="41" t="s">
        <v>231</v>
      </c>
      <c r="B7" s="41" t="s">
        <v>56</v>
      </c>
      <c r="C7" s="42" t="s">
        <v>3</v>
      </c>
      <c r="D7" s="11" t="s">
        <v>232</v>
      </c>
      <c r="E7" s="33" t="s">
        <v>233</v>
      </c>
      <c r="F7" s="38" t="s">
        <v>20</v>
      </c>
      <c r="G7" t="s">
        <v>234</v>
      </c>
      <c r="H7" s="34"/>
      <c r="I7" s="1" t="s">
        <v>235</v>
      </c>
      <c r="J7" s="43" t="s">
        <v>25</v>
      </c>
      <c r="K7" s="2" t="s">
        <v>236</v>
      </c>
      <c r="L7" s="4" t="s">
        <v>203</v>
      </c>
      <c r="M7" s="4" t="s">
        <v>203</v>
      </c>
    </row>
    <row r="8" spans="1:14" x14ac:dyDescent="0.25">
      <c r="A8" s="41" t="s">
        <v>237</v>
      </c>
      <c r="B8" s="41" t="s">
        <v>57</v>
      </c>
      <c r="C8" s="42" t="s">
        <v>51</v>
      </c>
      <c r="D8" s="11" t="s">
        <v>238</v>
      </c>
      <c r="E8" s="33" t="s">
        <v>239</v>
      </c>
      <c r="F8" s="44" t="s">
        <v>21</v>
      </c>
      <c r="G8" s="5"/>
      <c r="H8" s="34"/>
      <c r="I8" s="1" t="s">
        <v>240</v>
      </c>
      <c r="J8" s="3" t="s">
        <v>26</v>
      </c>
      <c r="K8" s="2" t="s">
        <v>241</v>
      </c>
      <c r="L8" s="10" t="s">
        <v>242</v>
      </c>
      <c r="M8" s="28" t="s">
        <v>32</v>
      </c>
      <c r="N8" s="9" t="s">
        <v>243</v>
      </c>
    </row>
    <row r="9" spans="1:14" x14ac:dyDescent="0.25">
      <c r="A9" s="1"/>
      <c r="C9" s="3" t="s">
        <v>4</v>
      </c>
      <c r="D9" s="26" t="s">
        <v>244</v>
      </c>
      <c r="E9" s="11" t="s">
        <v>245</v>
      </c>
      <c r="F9" s="11" t="s">
        <v>22</v>
      </c>
      <c r="G9" s="41" t="s">
        <v>246</v>
      </c>
      <c r="H9" s="34"/>
      <c r="I9" s="1" t="s">
        <v>247</v>
      </c>
      <c r="J9" s="46" t="s">
        <v>27</v>
      </c>
      <c r="K9" s="2" t="s">
        <v>248</v>
      </c>
      <c r="L9" s="2" t="s">
        <v>249</v>
      </c>
      <c r="M9" s="4" t="s">
        <v>33</v>
      </c>
      <c r="N9" s="5" t="s">
        <v>250</v>
      </c>
    </row>
    <row r="10" spans="1:14" x14ac:dyDescent="0.25">
      <c r="A10" s="5"/>
      <c r="B10" s="35" t="s">
        <v>251</v>
      </c>
      <c r="C10" s="36" t="s">
        <v>15</v>
      </c>
      <c r="D10" s="37" t="s">
        <v>12</v>
      </c>
      <c r="E10" s="2" t="s">
        <v>252</v>
      </c>
      <c r="F10" s="44" t="s">
        <v>23</v>
      </c>
      <c r="G10" s="5"/>
      <c r="H10" s="34"/>
      <c r="I10" s="1" t="s">
        <v>253</v>
      </c>
      <c r="J10" s="46" t="s">
        <v>28</v>
      </c>
      <c r="K10" s="2" t="s">
        <v>254</v>
      </c>
      <c r="L10" s="2" t="s">
        <v>11</v>
      </c>
      <c r="M10" s="4" t="s">
        <v>34</v>
      </c>
      <c r="N10" s="5" t="s">
        <v>255</v>
      </c>
    </row>
    <row r="11" spans="1:14" x14ac:dyDescent="0.25">
      <c r="A11" s="47" t="s">
        <v>256</v>
      </c>
      <c r="B11" s="47" t="s">
        <v>257</v>
      </c>
      <c r="C11" s="48" t="s">
        <v>16</v>
      </c>
      <c r="D11" s="49" t="s">
        <v>13</v>
      </c>
      <c r="E11" s="50" t="s">
        <v>258</v>
      </c>
      <c r="F11" s="44" t="s">
        <v>259</v>
      </c>
      <c r="H11" s="34"/>
      <c r="I11" s="1" t="s">
        <v>260</v>
      </c>
      <c r="J11" s="51" t="s">
        <v>261</v>
      </c>
      <c r="K11" s="2" t="s">
        <v>262</v>
      </c>
      <c r="L11" s="15" t="s">
        <v>10</v>
      </c>
      <c r="M11" s="52" t="s">
        <v>35</v>
      </c>
      <c r="N11" s="53" t="s">
        <v>263</v>
      </c>
    </row>
    <row r="12" spans="1:14" x14ac:dyDescent="0.25">
      <c r="A12" s="47" t="s">
        <v>264</v>
      </c>
      <c r="B12" s="47" t="s">
        <v>265</v>
      </c>
      <c r="C12" s="54" t="s">
        <v>17</v>
      </c>
      <c r="D12" s="55" t="s">
        <v>14</v>
      </c>
      <c r="E12" s="56" t="s">
        <v>266</v>
      </c>
      <c r="F12" s="22" t="s">
        <v>24</v>
      </c>
      <c r="G12" s="23" t="s">
        <v>204</v>
      </c>
      <c r="H12" s="34"/>
      <c r="I12" s="1"/>
      <c r="J12" s="57" t="s">
        <v>267</v>
      </c>
      <c r="K12" s="14" t="s">
        <v>268</v>
      </c>
      <c r="L12" s="58" t="s">
        <v>9</v>
      </c>
      <c r="M12" s="59" t="s">
        <v>36</v>
      </c>
      <c r="N12" s="53" t="s">
        <v>269</v>
      </c>
    </row>
    <row r="15" spans="1:14" x14ac:dyDescent="0.25">
      <c r="A15" t="s">
        <v>205</v>
      </c>
      <c r="I15" t="s">
        <v>199</v>
      </c>
      <c r="J15" s="2" t="s">
        <v>270</v>
      </c>
    </row>
    <row r="16" spans="1:14" x14ac:dyDescent="0.25">
      <c r="A16" s="53" t="s">
        <v>271</v>
      </c>
      <c r="B16" s="53"/>
      <c r="C16" s="15"/>
      <c r="D16" s="15"/>
      <c r="E16" s="15"/>
      <c r="F16" s="15"/>
      <c r="G16" s="53"/>
      <c r="H16" s="53"/>
      <c r="I16" s="53" t="s">
        <v>81</v>
      </c>
      <c r="J16" s="15" t="s">
        <v>272</v>
      </c>
    </row>
    <row r="17" spans="1:10" x14ac:dyDescent="0.25">
      <c r="A17" s="9" t="s">
        <v>273</v>
      </c>
      <c r="B17" s="9"/>
      <c r="C17" s="10"/>
      <c r="D17" s="10"/>
      <c r="E17" s="10"/>
      <c r="F17" s="10"/>
      <c r="G17" s="9"/>
      <c r="H17" s="9"/>
      <c r="I17" s="9" t="s">
        <v>80</v>
      </c>
      <c r="J17" s="10" t="s">
        <v>274</v>
      </c>
    </row>
    <row r="18" spans="1:10" x14ac:dyDescent="0.25">
      <c r="A18" s="60" t="s">
        <v>275</v>
      </c>
      <c r="B18" s="60"/>
      <c r="C18" s="32"/>
      <c r="D18" s="32"/>
      <c r="E18" s="32"/>
      <c r="F18" s="32"/>
      <c r="G18" s="60"/>
      <c r="H18" s="60"/>
      <c r="I18" s="60" t="s">
        <v>167</v>
      </c>
      <c r="J18" s="32" t="s">
        <v>167</v>
      </c>
    </row>
    <row r="19" spans="1:10" x14ac:dyDescent="0.25">
      <c r="A19" s="61" t="s">
        <v>276</v>
      </c>
      <c r="B19" s="61"/>
      <c r="C19" s="37"/>
      <c r="D19" s="37"/>
      <c r="E19" s="37"/>
      <c r="F19" s="37"/>
      <c r="G19" s="61"/>
    </row>
    <row r="20" spans="1:10" x14ac:dyDescent="0.25">
      <c r="A20" s="62" t="s">
        <v>277</v>
      </c>
      <c r="B20" s="62"/>
      <c r="C20" s="49"/>
      <c r="D20" s="49"/>
      <c r="E20" s="49"/>
      <c r="F20" s="49"/>
      <c r="G20" s="62"/>
      <c r="H20" s="62"/>
      <c r="I20" s="62" t="s">
        <v>278</v>
      </c>
      <c r="J20" s="49" t="s">
        <v>279</v>
      </c>
    </row>
    <row r="21" spans="1:10" x14ac:dyDescent="0.25">
      <c r="A21" t="s">
        <v>280</v>
      </c>
    </row>
    <row r="22" spans="1:10" x14ac:dyDescent="0.25">
      <c r="A22" t="s">
        <v>281</v>
      </c>
    </row>
    <row r="23" spans="1:10" x14ac:dyDescent="0.25">
      <c r="A23" s="63" t="s">
        <v>282</v>
      </c>
      <c r="B23" s="63"/>
      <c r="J23" s="3"/>
    </row>
    <row r="24" spans="1:10" x14ac:dyDescent="0.25">
      <c r="A24" s="41" t="s">
        <v>283</v>
      </c>
      <c r="B24" s="41"/>
      <c r="C24" s="11"/>
      <c r="D24" s="11"/>
      <c r="E24" s="11"/>
      <c r="F24" s="11"/>
      <c r="G24" s="41"/>
      <c r="H24" s="41"/>
      <c r="I24" s="41" t="s">
        <v>58</v>
      </c>
      <c r="J24" s="11"/>
    </row>
    <row r="25" spans="1:10" x14ac:dyDescent="0.25">
      <c r="A25" s="41" t="s">
        <v>284</v>
      </c>
      <c r="B25" s="41"/>
      <c r="C25" s="11"/>
      <c r="D25" s="11"/>
      <c r="E25" s="11"/>
      <c r="F25" s="11"/>
      <c r="G25" s="41"/>
      <c r="H25" s="41"/>
      <c r="I25" s="41"/>
      <c r="J25" s="11"/>
    </row>
    <row r="26" spans="1:10" x14ac:dyDescent="0.25">
      <c r="A26" s="64" t="s">
        <v>285</v>
      </c>
      <c r="B26" s="64"/>
      <c r="C26" s="33"/>
      <c r="D26" s="33"/>
    </row>
    <row r="27" spans="1:10" x14ac:dyDescent="0.25">
      <c r="A27" s="64" t="s">
        <v>286</v>
      </c>
      <c r="B27" s="64"/>
      <c r="C27" s="33"/>
      <c r="D27" s="33"/>
    </row>
    <row r="28" spans="1:10" x14ac:dyDescent="0.25">
      <c r="A28" s="63" t="s">
        <v>287</v>
      </c>
      <c r="B28" s="63"/>
      <c r="C28" s="45"/>
    </row>
    <row r="29" spans="1:10" x14ac:dyDescent="0.25">
      <c r="A29" s="63" t="s">
        <v>288</v>
      </c>
      <c r="B29" s="63"/>
      <c r="C29" s="45"/>
    </row>
    <row r="30" spans="1:10" x14ac:dyDescent="0.25">
      <c r="A30" s="23" t="s">
        <v>289</v>
      </c>
      <c r="B30" s="23"/>
    </row>
    <row r="31" spans="1:10" x14ac:dyDescent="0.25">
      <c r="A31" s="65" t="s">
        <v>290</v>
      </c>
    </row>
    <row r="43" spans="3:5" x14ac:dyDescent="0.25">
      <c r="C43"/>
      <c r="D43"/>
      <c r="E43"/>
    </row>
    <row r="44" spans="3:5" x14ac:dyDescent="0.25">
      <c r="C44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3:H11"/>
  <sheetViews>
    <sheetView workbookViewId="0">
      <selection activeCell="C15" sqref="C15"/>
    </sheetView>
  </sheetViews>
  <sheetFormatPr defaultRowHeight="15.75" x14ac:dyDescent="0.25"/>
  <cols>
    <col min="1" max="1" width="12.85546875" style="18" customWidth="1"/>
    <col min="2" max="2" width="11.140625" style="17" customWidth="1"/>
    <col min="3" max="3" width="27.140625" style="17" customWidth="1"/>
    <col min="4" max="4" width="14" style="17" customWidth="1"/>
    <col min="5" max="5" width="14.7109375" style="17" customWidth="1"/>
    <col min="6" max="6" width="24" style="17" customWidth="1"/>
    <col min="7" max="7" width="12.7109375" style="17" customWidth="1"/>
    <col min="8" max="8" width="21.85546875" style="17" customWidth="1"/>
    <col min="9" max="16384" width="9.140625" style="17"/>
  </cols>
  <sheetData>
    <row r="3" spans="1:8" x14ac:dyDescent="0.25">
      <c r="A3" s="18" t="s">
        <v>171</v>
      </c>
      <c r="B3" s="17" t="s">
        <v>172</v>
      </c>
      <c r="C3" s="17" t="s">
        <v>173</v>
      </c>
      <c r="D3" s="17" t="s">
        <v>180</v>
      </c>
      <c r="E3" s="17" t="s">
        <v>174</v>
      </c>
      <c r="F3" s="17" t="s">
        <v>175</v>
      </c>
      <c r="G3" s="17" t="s">
        <v>177</v>
      </c>
      <c r="H3" s="17" t="s">
        <v>179</v>
      </c>
    </row>
    <row r="4" spans="1:8" x14ac:dyDescent="0.25">
      <c r="A4" s="18">
        <v>3</v>
      </c>
      <c r="B4" s="17" t="s">
        <v>302</v>
      </c>
      <c r="C4" s="17" t="s">
        <v>187</v>
      </c>
      <c r="D4" s="17" t="s">
        <v>186</v>
      </c>
      <c r="E4" s="17" t="s">
        <v>176</v>
      </c>
      <c r="F4" s="17" t="s">
        <v>184</v>
      </c>
      <c r="G4" s="17" t="s">
        <v>178</v>
      </c>
      <c r="H4" s="17" t="s">
        <v>185</v>
      </c>
    </row>
    <row r="6" spans="1:8" x14ac:dyDescent="0.25">
      <c r="A6" s="18">
        <v>1</v>
      </c>
      <c r="B6" s="17" t="s">
        <v>167</v>
      </c>
      <c r="C6" s="67" t="s">
        <v>300</v>
      </c>
      <c r="D6" s="17" t="s">
        <v>301</v>
      </c>
      <c r="E6" s="16" t="s">
        <v>182</v>
      </c>
      <c r="F6" s="16" t="s">
        <v>300</v>
      </c>
      <c r="G6" s="16" t="s">
        <v>182</v>
      </c>
      <c r="H6" s="16" t="s">
        <v>300</v>
      </c>
    </row>
    <row r="7" spans="1:8" x14ac:dyDescent="0.25">
      <c r="A7" s="18">
        <v>1</v>
      </c>
      <c r="B7" s="17" t="s">
        <v>183</v>
      </c>
      <c r="C7" s="17" t="s">
        <v>310</v>
      </c>
      <c r="D7" s="19" t="s">
        <v>312</v>
      </c>
      <c r="F7" s="17" t="s">
        <v>311</v>
      </c>
      <c r="G7" s="17" t="s">
        <v>313</v>
      </c>
    </row>
    <row r="8" spans="1:8" x14ac:dyDescent="0.25">
      <c r="A8" s="18">
        <v>1</v>
      </c>
      <c r="B8" s="17" t="s">
        <v>189</v>
      </c>
      <c r="C8" s="17" t="s">
        <v>303</v>
      </c>
      <c r="D8" s="17" t="s">
        <v>188</v>
      </c>
      <c r="E8" s="21" t="s">
        <v>196</v>
      </c>
      <c r="F8" s="21" t="s">
        <v>197</v>
      </c>
      <c r="G8" s="16" t="s">
        <v>181</v>
      </c>
      <c r="H8" s="21" t="s">
        <v>198</v>
      </c>
    </row>
    <row r="10" spans="1:8" x14ac:dyDescent="0.25">
      <c r="A10" s="18">
        <v>1</v>
      </c>
      <c r="B10" s="17" t="s">
        <v>304</v>
      </c>
      <c r="C10" s="17" t="s">
        <v>305</v>
      </c>
      <c r="F10" s="17" t="s">
        <v>195</v>
      </c>
      <c r="G10" s="17" t="s">
        <v>178</v>
      </c>
      <c r="H10" s="17" t="s">
        <v>194</v>
      </c>
    </row>
    <row r="11" spans="1:8" x14ac:dyDescent="0.25">
      <c r="A11" s="18">
        <v>1</v>
      </c>
      <c r="B11" s="17" t="s">
        <v>314</v>
      </c>
      <c r="C11" s="17" t="s">
        <v>307</v>
      </c>
      <c r="D11" s="19" t="s">
        <v>308</v>
      </c>
      <c r="E11" s="68"/>
      <c r="F11" s="17" t="s">
        <v>306</v>
      </c>
      <c r="G11" s="17" t="s">
        <v>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68</v>
      </c>
      <c r="B1">
        <v>3.3</v>
      </c>
      <c r="D1" t="s">
        <v>72</v>
      </c>
      <c r="E1">
        <f>D7-D5</f>
        <v>337</v>
      </c>
      <c r="H1" t="s">
        <v>78</v>
      </c>
      <c r="L1" t="s">
        <v>79</v>
      </c>
      <c r="M1" t="s">
        <v>75</v>
      </c>
    </row>
    <row r="2" spans="1:13" x14ac:dyDescent="0.25">
      <c r="A2" t="s">
        <v>71</v>
      </c>
      <c r="B2">
        <v>4096</v>
      </c>
      <c r="D2" t="s">
        <v>73</v>
      </c>
      <c r="E2" s="8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69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66</v>
      </c>
      <c r="B4" t="s">
        <v>67</v>
      </c>
      <c r="C4" t="s">
        <v>70</v>
      </c>
      <c r="D4" t="s">
        <v>57</v>
      </c>
      <c r="E4" t="s">
        <v>74</v>
      </c>
      <c r="F4" t="s">
        <v>75</v>
      </c>
      <c r="G4" t="s">
        <v>76</v>
      </c>
      <c r="H4" t="s">
        <v>77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8">
        <v>10</v>
      </c>
      <c r="B5" s="7">
        <v>8.1</v>
      </c>
      <c r="C5" s="7">
        <f>B$1*B5/(B$3+B5)</f>
        <v>1.4767955801104971</v>
      </c>
      <c r="D5">
        <f>ROUND(B$2*C5/B$1,0)</f>
        <v>1833</v>
      </c>
      <c r="E5" s="7">
        <f>A$6+(D5-D$6)*E$2/E$1</f>
        <v>9.050445103857566</v>
      </c>
      <c r="F5">
        <f>ROUND(E5*100,0)</f>
        <v>905</v>
      </c>
      <c r="G5" s="7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8">
        <v>25</v>
      </c>
      <c r="B6" s="7">
        <f>B5+(B7-B5)*(A6-A5)/(A7-A5)</f>
        <v>10.0002</v>
      </c>
      <c r="C6" s="7">
        <f>B$1*B6/(B$3+B6)</f>
        <v>1.6500164998350015</v>
      </c>
      <c r="D6">
        <f>ROUND(B$2*C6/B$1,0)</f>
        <v>2048</v>
      </c>
      <c r="E6" s="7">
        <f>A$6+(D6-D$6)*E$2/E$1</f>
        <v>25</v>
      </c>
      <c r="F6">
        <f>ROUND(E6*100,0)</f>
        <v>2500</v>
      </c>
      <c r="G6" s="7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8">
        <v>35</v>
      </c>
      <c r="B7" s="7">
        <v>11.266999999999999</v>
      </c>
      <c r="C7" s="7">
        <f>B$1*B7/(B$3+B7)</f>
        <v>1.7483001833827054</v>
      </c>
      <c r="D7">
        <f>ROUND(B$2*C7/B$1,0)</f>
        <v>2170</v>
      </c>
      <c r="E7" s="7">
        <f>A$6+(D7-D$6)*E$2/E$1</f>
        <v>34.05044510385757</v>
      </c>
      <c r="F7">
        <f>ROUND(E7*100,0)</f>
        <v>3405</v>
      </c>
      <c r="G7" s="7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9"/>
  <sheetViews>
    <sheetView workbookViewId="0">
      <selection activeCell="F19" sqref="F19"/>
    </sheetView>
  </sheetViews>
  <sheetFormatPr defaultRowHeight="15" x14ac:dyDescent="0.25"/>
  <cols>
    <col min="2" max="2" width="21" customWidth="1"/>
  </cols>
  <sheetData>
    <row r="1" spans="1:4" x14ac:dyDescent="0.25">
      <c r="C1" t="s">
        <v>294</v>
      </c>
      <c r="D1" t="s">
        <v>295</v>
      </c>
    </row>
    <row r="2" spans="1:4" x14ac:dyDescent="0.25">
      <c r="A2" t="s">
        <v>82</v>
      </c>
      <c r="B2" t="s">
        <v>168</v>
      </c>
      <c r="C2" t="s">
        <v>296</v>
      </c>
    </row>
    <row r="3" spans="1:4" x14ac:dyDescent="0.25">
      <c r="A3" t="s">
        <v>80</v>
      </c>
      <c r="B3" t="s">
        <v>169</v>
      </c>
      <c r="C3" t="s">
        <v>296</v>
      </c>
      <c r="D3" t="s">
        <v>297</v>
      </c>
    </row>
    <row r="4" spans="1:4" x14ac:dyDescent="0.25">
      <c r="A4" t="s">
        <v>81</v>
      </c>
      <c r="B4" t="s">
        <v>169</v>
      </c>
      <c r="C4" t="s">
        <v>296</v>
      </c>
      <c r="D4" t="s">
        <v>297</v>
      </c>
    </row>
    <row r="5" spans="1:4" x14ac:dyDescent="0.25">
      <c r="A5" t="s">
        <v>86</v>
      </c>
      <c r="B5" t="s">
        <v>169</v>
      </c>
      <c r="C5" t="s">
        <v>298</v>
      </c>
      <c r="D5" t="s">
        <v>299</v>
      </c>
    </row>
    <row r="6" spans="1:4" x14ac:dyDescent="0.25">
      <c r="A6" t="s">
        <v>85</v>
      </c>
      <c r="B6" t="s">
        <v>170</v>
      </c>
      <c r="C6" t="s">
        <v>296</v>
      </c>
      <c r="D6" t="s">
        <v>297</v>
      </c>
    </row>
    <row r="7" spans="1:4" x14ac:dyDescent="0.25">
      <c r="A7" t="s">
        <v>166</v>
      </c>
      <c r="B7" t="s">
        <v>169</v>
      </c>
      <c r="C7" t="s">
        <v>296</v>
      </c>
      <c r="D7" t="s">
        <v>297</v>
      </c>
    </row>
    <row r="8" spans="1:4" x14ac:dyDescent="0.25">
      <c r="A8" t="s">
        <v>83</v>
      </c>
      <c r="B8" t="s">
        <v>169</v>
      </c>
      <c r="C8" t="s">
        <v>296</v>
      </c>
      <c r="D8" t="s">
        <v>297</v>
      </c>
    </row>
    <row r="9" spans="1:4" x14ac:dyDescent="0.25">
      <c r="A9" t="s">
        <v>84</v>
      </c>
      <c r="B9" t="s">
        <v>169</v>
      </c>
      <c r="C9" t="s">
        <v>298</v>
      </c>
      <c r="D9" t="s">
        <v>299</v>
      </c>
    </row>
  </sheetData>
  <sortState xmlns:xlrd2="http://schemas.microsoft.com/office/spreadsheetml/2017/richdata2" ref="A1:D8">
    <sortCondition ref="A1:A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F19"/>
  <sheetViews>
    <sheetView workbookViewId="0">
      <selection activeCell="E6" sqref="E6"/>
    </sheetView>
  </sheetViews>
  <sheetFormatPr defaultRowHeight="15" x14ac:dyDescent="0.25"/>
  <cols>
    <col min="1" max="1" width="12.85546875" customWidth="1"/>
    <col min="2" max="2" width="11.85546875" customWidth="1"/>
    <col min="3" max="3" width="11.140625" customWidth="1"/>
  </cols>
  <sheetData>
    <row r="1" spans="1:6" ht="16.5" thickBot="1" x14ac:dyDescent="0.3">
      <c r="A1" s="17"/>
      <c r="B1" s="17"/>
      <c r="C1" s="17"/>
      <c r="D1" s="17"/>
      <c r="E1" s="17"/>
      <c r="F1" s="17"/>
    </row>
    <row r="2" spans="1:6" ht="33" thickTop="1" thickBot="1" x14ac:dyDescent="0.3">
      <c r="A2" s="66" t="s">
        <v>291</v>
      </c>
      <c r="B2" s="66" t="s">
        <v>292</v>
      </c>
      <c r="C2" s="66" t="s">
        <v>293</v>
      </c>
      <c r="D2" s="17"/>
      <c r="E2" s="17"/>
      <c r="F2" s="17"/>
    </row>
    <row r="3" spans="1:6" ht="15.75" x14ac:dyDescent="0.25">
      <c r="A3" s="20">
        <v>0</v>
      </c>
      <c r="B3" s="20" t="s">
        <v>15</v>
      </c>
      <c r="C3" s="20" t="s">
        <v>24</v>
      </c>
      <c r="D3" s="17"/>
      <c r="E3" s="17"/>
      <c r="F3" s="17"/>
    </row>
    <row r="4" spans="1:6" ht="15.75" x14ac:dyDescent="0.25">
      <c r="A4" s="20">
        <v>1</v>
      </c>
      <c r="B4" s="20" t="s">
        <v>3</v>
      </c>
      <c r="C4" s="20" t="s">
        <v>151</v>
      </c>
      <c r="D4" s="17"/>
      <c r="E4" s="17"/>
      <c r="F4" s="17"/>
    </row>
    <row r="5" spans="1:6" ht="15.75" x14ac:dyDescent="0.25">
      <c r="A5" s="20">
        <v>2</v>
      </c>
      <c r="B5" s="20" t="s">
        <v>0</v>
      </c>
      <c r="C5" s="20" t="s">
        <v>23</v>
      </c>
      <c r="D5" s="17"/>
      <c r="E5" s="17"/>
      <c r="F5" s="17"/>
    </row>
    <row r="6" spans="1:6" ht="15.75" x14ac:dyDescent="0.25">
      <c r="A6" s="20">
        <v>3</v>
      </c>
      <c r="B6" s="20" t="s">
        <v>22</v>
      </c>
      <c r="C6" s="20" t="s">
        <v>21</v>
      </c>
      <c r="D6" s="17"/>
      <c r="E6" s="17"/>
      <c r="F6" s="17"/>
    </row>
    <row r="7" spans="1:6" ht="15.75" x14ac:dyDescent="0.25">
      <c r="A7" s="20">
        <v>4</v>
      </c>
      <c r="B7" s="20" t="s">
        <v>2</v>
      </c>
      <c r="C7" s="20" t="s">
        <v>31</v>
      </c>
      <c r="D7" s="17"/>
      <c r="E7" s="17"/>
      <c r="F7" s="17"/>
    </row>
    <row r="8" spans="1:6" ht="15.75" x14ac:dyDescent="0.25">
      <c r="A8" s="20">
        <v>5</v>
      </c>
      <c r="B8" s="20" t="s">
        <v>51</v>
      </c>
      <c r="C8" s="20" t="s">
        <v>20</v>
      </c>
      <c r="D8" s="17"/>
      <c r="E8" s="17"/>
      <c r="F8" s="17"/>
    </row>
    <row r="9" spans="1:6" ht="15.75" x14ac:dyDescent="0.25">
      <c r="A9" s="20">
        <v>6</v>
      </c>
      <c r="B9" s="20" t="s">
        <v>25</v>
      </c>
      <c r="C9" s="20" t="s">
        <v>18</v>
      </c>
      <c r="D9" s="17"/>
      <c r="E9" s="17"/>
      <c r="F9" s="17"/>
    </row>
    <row r="10" spans="1:6" ht="15.75" x14ac:dyDescent="0.25">
      <c r="A10" s="20">
        <v>7</v>
      </c>
      <c r="B10" s="20" t="s">
        <v>19</v>
      </c>
      <c r="C10" s="20" t="s">
        <v>40</v>
      </c>
      <c r="D10" s="17"/>
      <c r="E10" s="17"/>
      <c r="F10" s="17"/>
    </row>
    <row r="11" spans="1:6" ht="15.75" x14ac:dyDescent="0.25">
      <c r="A11" s="20">
        <v>12</v>
      </c>
      <c r="B11" s="17"/>
      <c r="C11" s="20" t="s">
        <v>39</v>
      </c>
      <c r="D11" s="17"/>
      <c r="E11" s="17"/>
      <c r="F11" s="17"/>
    </row>
    <row r="12" spans="1:6" ht="15.75" x14ac:dyDescent="0.25">
      <c r="A12" s="17"/>
      <c r="B12" s="17"/>
      <c r="C12" s="17"/>
      <c r="D12" s="17"/>
      <c r="E12" s="17"/>
      <c r="F12" s="17"/>
    </row>
    <row r="13" spans="1:6" ht="15.75" x14ac:dyDescent="0.25">
      <c r="A13" s="17"/>
      <c r="B13" s="17"/>
      <c r="C13" s="17"/>
      <c r="D13" s="17"/>
      <c r="E13" s="17"/>
      <c r="F13" s="17"/>
    </row>
    <row r="14" spans="1:6" ht="15.75" x14ac:dyDescent="0.25">
      <c r="A14" s="17"/>
      <c r="B14" s="17"/>
      <c r="C14" s="17"/>
      <c r="D14" s="17"/>
      <c r="E14" s="17"/>
      <c r="F14" s="17"/>
    </row>
    <row r="15" spans="1:6" ht="15.75" x14ac:dyDescent="0.25">
      <c r="A15" s="17"/>
      <c r="B15" s="17"/>
      <c r="C15" s="17"/>
      <c r="D15" s="17"/>
      <c r="E15" s="17"/>
      <c r="F15" s="17"/>
    </row>
    <row r="16" spans="1:6" ht="15.75" x14ac:dyDescent="0.25">
      <c r="A16" s="17"/>
      <c r="B16" s="17"/>
      <c r="C16" s="17"/>
      <c r="D16" s="17"/>
      <c r="E16" s="17"/>
      <c r="F16" s="17"/>
    </row>
    <row r="17" spans="1:6" ht="15.75" x14ac:dyDescent="0.25">
      <c r="A17" s="17"/>
      <c r="B17" s="17"/>
      <c r="C17" s="17"/>
      <c r="D17" s="17"/>
      <c r="E17" s="17"/>
      <c r="F17" s="17"/>
    </row>
    <row r="18" spans="1:6" ht="15.75" x14ac:dyDescent="0.25">
      <c r="A18" s="17"/>
      <c r="B18" s="17"/>
      <c r="C18" s="17"/>
      <c r="D18" s="17"/>
      <c r="E18" s="17"/>
      <c r="F18" s="17"/>
    </row>
    <row r="19" spans="1:6" ht="15.75" x14ac:dyDescent="0.25">
      <c r="A19" s="17"/>
      <c r="B19" s="17"/>
      <c r="C19" s="17"/>
      <c r="D19" s="17"/>
      <c r="E19" s="17"/>
      <c r="F19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10" workbookViewId="0">
      <selection activeCell="D25" sqref="D25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</row>
    <row r="2" spans="1:10" x14ac:dyDescent="0.25">
      <c r="A2">
        <v>1</v>
      </c>
      <c r="B2" t="s">
        <v>37</v>
      </c>
      <c r="C2" t="s">
        <v>98</v>
      </c>
      <c r="D2" t="s">
        <v>64</v>
      </c>
      <c r="E2" t="s">
        <v>99</v>
      </c>
      <c r="F2" t="s">
        <v>100</v>
      </c>
      <c r="G2" t="s">
        <v>101</v>
      </c>
      <c r="H2" t="s">
        <v>102</v>
      </c>
    </row>
    <row r="3" spans="1:10" x14ac:dyDescent="0.25">
      <c r="A3">
        <v>2</v>
      </c>
      <c r="B3" t="s">
        <v>38</v>
      </c>
      <c r="C3" t="s">
        <v>103</v>
      </c>
      <c r="D3" t="s">
        <v>65</v>
      </c>
      <c r="E3" t="s">
        <v>104</v>
      </c>
      <c r="F3" t="s">
        <v>105</v>
      </c>
      <c r="G3" t="s">
        <v>106</v>
      </c>
      <c r="H3" t="s">
        <v>107</v>
      </c>
    </row>
    <row r="4" spans="1:10" x14ac:dyDescent="0.25">
      <c r="A4">
        <v>7</v>
      </c>
      <c r="B4" t="s">
        <v>9</v>
      </c>
      <c r="C4" t="s">
        <v>101</v>
      </c>
      <c r="D4" t="s">
        <v>108</v>
      </c>
      <c r="E4" t="s">
        <v>109</v>
      </c>
      <c r="F4" t="s">
        <v>110</v>
      </c>
    </row>
    <row r="5" spans="1:10" x14ac:dyDescent="0.25">
      <c r="A5">
        <v>8</v>
      </c>
      <c r="B5" t="s">
        <v>10</v>
      </c>
      <c r="C5" t="s">
        <v>107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104</v>
      </c>
      <c r="J5" t="s">
        <v>60</v>
      </c>
    </row>
    <row r="6" spans="1:10" x14ac:dyDescent="0.25">
      <c r="A6">
        <v>9</v>
      </c>
      <c r="B6" t="s">
        <v>11</v>
      </c>
      <c r="C6" t="s">
        <v>101</v>
      </c>
      <c r="D6" t="s">
        <v>116</v>
      </c>
      <c r="E6" t="s">
        <v>117</v>
      </c>
      <c r="F6" t="s">
        <v>118</v>
      </c>
      <c r="G6" t="s">
        <v>119</v>
      </c>
      <c r="H6" t="s">
        <v>109</v>
      </c>
      <c r="I6" t="s">
        <v>120</v>
      </c>
      <c r="J6" t="s">
        <v>59</v>
      </c>
    </row>
    <row r="7" spans="1:10" x14ac:dyDescent="0.25">
      <c r="A7">
        <v>10</v>
      </c>
      <c r="B7" t="s">
        <v>12</v>
      </c>
      <c r="C7" t="s">
        <v>107</v>
      </c>
      <c r="D7" t="s">
        <v>121</v>
      </c>
      <c r="E7" t="s">
        <v>100</v>
      </c>
      <c r="F7" t="s">
        <v>122</v>
      </c>
      <c r="G7" t="s">
        <v>123</v>
      </c>
      <c r="H7" t="s">
        <v>102</v>
      </c>
    </row>
    <row r="8" spans="1:10" x14ac:dyDescent="0.25">
      <c r="A8">
        <v>11</v>
      </c>
      <c r="B8" t="s">
        <v>13</v>
      </c>
      <c r="C8" t="s">
        <v>101</v>
      </c>
      <c r="D8" t="s">
        <v>124</v>
      </c>
      <c r="E8" t="s">
        <v>125</v>
      </c>
      <c r="F8" t="s">
        <v>126</v>
      </c>
      <c r="G8" t="s">
        <v>127</v>
      </c>
      <c r="H8" t="s">
        <v>128</v>
      </c>
      <c r="I8" t="s">
        <v>129</v>
      </c>
    </row>
    <row r="9" spans="1:10" x14ac:dyDescent="0.25">
      <c r="A9">
        <v>14</v>
      </c>
      <c r="B9" t="s">
        <v>14</v>
      </c>
      <c r="C9" t="s">
        <v>130</v>
      </c>
      <c r="D9" t="s">
        <v>131</v>
      </c>
      <c r="E9" t="s">
        <v>107</v>
      </c>
      <c r="F9" t="s">
        <v>113</v>
      </c>
      <c r="G9" t="s">
        <v>106</v>
      </c>
      <c r="H9" t="s">
        <v>109</v>
      </c>
      <c r="I9" t="s">
        <v>104</v>
      </c>
    </row>
    <row r="10" spans="1:10" x14ac:dyDescent="0.25">
      <c r="A10">
        <v>19</v>
      </c>
      <c r="B10" t="s">
        <v>1</v>
      </c>
      <c r="C10" t="s">
        <v>132</v>
      </c>
      <c r="D10" t="s">
        <v>108</v>
      </c>
      <c r="E10" t="s">
        <v>133</v>
      </c>
      <c r="F10" t="s">
        <v>99</v>
      </c>
      <c r="G10" t="s">
        <v>134</v>
      </c>
    </row>
    <row r="11" spans="1:10" x14ac:dyDescent="0.25">
      <c r="A11">
        <v>20</v>
      </c>
      <c r="B11" t="s">
        <v>87</v>
      </c>
      <c r="C11" t="s">
        <v>135</v>
      </c>
      <c r="D11" t="s">
        <v>121</v>
      </c>
      <c r="E11" t="s">
        <v>136</v>
      </c>
      <c r="F11" t="s">
        <v>104</v>
      </c>
      <c r="G11" t="s">
        <v>137</v>
      </c>
      <c r="H11" t="s">
        <v>138</v>
      </c>
      <c r="I11" t="s">
        <v>139</v>
      </c>
      <c r="J11" t="s">
        <v>131</v>
      </c>
    </row>
    <row r="12" spans="1:10" x14ac:dyDescent="0.25">
      <c r="A12">
        <v>21</v>
      </c>
      <c r="B12" t="s">
        <v>27</v>
      </c>
      <c r="C12" t="s">
        <v>98</v>
      </c>
      <c r="D12" t="s">
        <v>116</v>
      </c>
      <c r="E12" t="s">
        <v>64</v>
      </c>
      <c r="F12" t="s">
        <v>140</v>
      </c>
      <c r="G12" t="s">
        <v>141</v>
      </c>
      <c r="H12" t="s">
        <v>113</v>
      </c>
      <c r="I12" t="s">
        <v>60</v>
      </c>
      <c r="J12" t="s">
        <v>131</v>
      </c>
    </row>
    <row r="13" spans="1:10" x14ac:dyDescent="0.25">
      <c r="A13">
        <v>22</v>
      </c>
      <c r="B13" t="s">
        <v>28</v>
      </c>
      <c r="C13" t="s">
        <v>103</v>
      </c>
      <c r="D13" t="s">
        <v>124</v>
      </c>
      <c r="E13" t="s">
        <v>65</v>
      </c>
      <c r="F13" t="s">
        <v>142</v>
      </c>
      <c r="G13" t="s">
        <v>130</v>
      </c>
      <c r="H13" t="s">
        <v>129</v>
      </c>
      <c r="I13" t="s">
        <v>59</v>
      </c>
    </row>
    <row r="14" spans="1:10" x14ac:dyDescent="0.25">
      <c r="A14">
        <v>34</v>
      </c>
      <c r="B14" t="s">
        <v>55</v>
      </c>
      <c r="C14" t="s">
        <v>143</v>
      </c>
      <c r="D14" t="s">
        <v>124</v>
      </c>
      <c r="E14" t="s">
        <v>122</v>
      </c>
      <c r="F14" t="s">
        <v>144</v>
      </c>
      <c r="G14" t="s">
        <v>118</v>
      </c>
      <c r="H14" t="s">
        <v>102</v>
      </c>
    </row>
    <row r="15" spans="1:10" x14ac:dyDescent="0.25">
      <c r="A15">
        <v>35</v>
      </c>
      <c r="B15" t="s">
        <v>29</v>
      </c>
      <c r="C15" t="s">
        <v>145</v>
      </c>
      <c r="D15" t="s">
        <v>116</v>
      </c>
      <c r="E15" t="s">
        <v>146</v>
      </c>
      <c r="F15" t="s">
        <v>126</v>
      </c>
      <c r="G15" t="s">
        <v>147</v>
      </c>
      <c r="H15" t="s">
        <v>148</v>
      </c>
    </row>
    <row r="16" spans="1:10" x14ac:dyDescent="0.25">
      <c r="A16">
        <v>36</v>
      </c>
      <c r="B16" t="s">
        <v>39</v>
      </c>
      <c r="C16" t="s">
        <v>136</v>
      </c>
      <c r="D16" t="s">
        <v>121</v>
      </c>
      <c r="E16" t="s">
        <v>149</v>
      </c>
      <c r="F16" t="s">
        <v>141</v>
      </c>
      <c r="G16" t="s">
        <v>131</v>
      </c>
    </row>
    <row r="17" spans="1:9" x14ac:dyDescent="0.25">
      <c r="A17">
        <v>37</v>
      </c>
      <c r="B17" t="s">
        <v>24</v>
      </c>
      <c r="C17" t="s">
        <v>133</v>
      </c>
      <c r="D17" t="s">
        <v>150</v>
      </c>
      <c r="E17" t="s">
        <v>59</v>
      </c>
      <c r="F17" t="s">
        <v>140</v>
      </c>
      <c r="G17" t="s">
        <v>106</v>
      </c>
      <c r="H17" t="s">
        <v>134</v>
      </c>
      <c r="I17" t="s">
        <v>113</v>
      </c>
    </row>
    <row r="18" spans="1:9" x14ac:dyDescent="0.25">
      <c r="A18">
        <v>38</v>
      </c>
      <c r="B18" t="s">
        <v>151</v>
      </c>
      <c r="C18" t="s">
        <v>152</v>
      </c>
      <c r="D18" t="s">
        <v>63</v>
      </c>
      <c r="E18" t="s">
        <v>60</v>
      </c>
      <c r="F18" t="s">
        <v>142</v>
      </c>
      <c r="G18" t="s">
        <v>139</v>
      </c>
      <c r="H18" t="s">
        <v>129</v>
      </c>
      <c r="I18" t="s">
        <v>102</v>
      </c>
    </row>
    <row r="19" spans="1:9" x14ac:dyDescent="0.25">
      <c r="A19">
        <v>39</v>
      </c>
      <c r="B19" t="s">
        <v>23</v>
      </c>
      <c r="C19" t="s">
        <v>132</v>
      </c>
      <c r="D19" t="s">
        <v>61</v>
      </c>
      <c r="E19" t="s">
        <v>59</v>
      </c>
      <c r="F19" t="s">
        <v>118</v>
      </c>
      <c r="G19" t="s">
        <v>115</v>
      </c>
      <c r="H19" t="s">
        <v>140</v>
      </c>
    </row>
    <row r="20" spans="1:9" x14ac:dyDescent="0.25">
      <c r="A20">
        <v>40</v>
      </c>
      <c r="B20" t="s">
        <v>21</v>
      </c>
      <c r="C20" t="s">
        <v>135</v>
      </c>
      <c r="D20" t="s">
        <v>62</v>
      </c>
      <c r="E20" t="s">
        <v>60</v>
      </c>
      <c r="F20" t="s">
        <v>148</v>
      </c>
      <c r="G20" t="s">
        <v>109</v>
      </c>
      <c r="H20" t="s">
        <v>142</v>
      </c>
    </row>
    <row r="21" spans="1:9" x14ac:dyDescent="0.25">
      <c r="A21">
        <v>41</v>
      </c>
      <c r="B21" t="s">
        <v>153</v>
      </c>
      <c r="C21" t="s">
        <v>154</v>
      </c>
    </row>
    <row r="22" spans="1:9" x14ac:dyDescent="0.25">
      <c r="A22">
        <v>42</v>
      </c>
      <c r="B22" t="s">
        <v>155</v>
      </c>
      <c r="C22" t="s">
        <v>156</v>
      </c>
    </row>
    <row r="23" spans="1:9" x14ac:dyDescent="0.25">
      <c r="A23">
        <v>46</v>
      </c>
      <c r="B23" t="s">
        <v>40</v>
      </c>
      <c r="C23" t="s">
        <v>157</v>
      </c>
      <c r="D23" t="s">
        <v>107</v>
      </c>
      <c r="E23" t="s">
        <v>158</v>
      </c>
      <c r="F23" t="s">
        <v>99</v>
      </c>
      <c r="G23" t="s">
        <v>123</v>
      </c>
    </row>
    <row r="24" spans="1:9" x14ac:dyDescent="0.25">
      <c r="A24">
        <v>47</v>
      </c>
      <c r="B24" t="s">
        <v>19</v>
      </c>
      <c r="C24" t="s">
        <v>159</v>
      </c>
      <c r="D24" t="s">
        <v>101</v>
      </c>
      <c r="E24" t="s">
        <v>160</v>
      </c>
      <c r="F24" t="s">
        <v>104</v>
      </c>
      <c r="G24" t="s">
        <v>131</v>
      </c>
      <c r="H24" t="s">
        <v>138</v>
      </c>
      <c r="I24" t="s">
        <v>128</v>
      </c>
    </row>
    <row r="25" spans="1:9" x14ac:dyDescent="0.25">
      <c r="A25">
        <v>53</v>
      </c>
      <c r="B25" t="s">
        <v>41</v>
      </c>
      <c r="C25" t="s">
        <v>157</v>
      </c>
      <c r="D25" t="s">
        <v>161</v>
      </c>
      <c r="E25" t="s">
        <v>118</v>
      </c>
      <c r="F25" t="s">
        <v>122</v>
      </c>
      <c r="G25" t="s">
        <v>143</v>
      </c>
      <c r="H25" t="s">
        <v>115</v>
      </c>
      <c r="I25" t="s">
        <v>107</v>
      </c>
    </row>
    <row r="26" spans="1:9" x14ac:dyDescent="0.25">
      <c r="A26">
        <v>54</v>
      </c>
      <c r="B26" t="s">
        <v>22</v>
      </c>
      <c r="C26" t="s">
        <v>159</v>
      </c>
      <c r="D26" t="s">
        <v>162</v>
      </c>
      <c r="E26" t="s">
        <v>148</v>
      </c>
      <c r="F26" t="s">
        <v>126</v>
      </c>
      <c r="G26" t="s">
        <v>145</v>
      </c>
      <c r="H26" t="s">
        <v>109</v>
      </c>
      <c r="I26" t="s">
        <v>142</v>
      </c>
    </row>
    <row r="27" spans="1:9" x14ac:dyDescent="0.25">
      <c r="A27">
        <v>55</v>
      </c>
      <c r="B27" t="s">
        <v>0</v>
      </c>
      <c r="C27" t="s">
        <v>146</v>
      </c>
      <c r="D27" t="s">
        <v>163</v>
      </c>
      <c r="E27" t="s">
        <v>164</v>
      </c>
      <c r="F27" t="s">
        <v>118</v>
      </c>
      <c r="G27" t="s">
        <v>120</v>
      </c>
    </row>
    <row r="28" spans="1:9" x14ac:dyDescent="0.25">
      <c r="A28">
        <v>59</v>
      </c>
      <c r="B28" t="s">
        <v>3</v>
      </c>
      <c r="C28" t="s">
        <v>149</v>
      </c>
      <c r="D28" t="s">
        <v>110</v>
      </c>
      <c r="E28" t="s">
        <v>107</v>
      </c>
      <c r="F28" t="s">
        <v>125</v>
      </c>
      <c r="G28" t="s">
        <v>144</v>
      </c>
      <c r="H28" t="s">
        <v>115</v>
      </c>
    </row>
    <row r="29" spans="1:9" x14ac:dyDescent="0.25">
      <c r="A29">
        <v>60</v>
      </c>
      <c r="B29" t="s">
        <v>15</v>
      </c>
      <c r="C29" t="s">
        <v>137</v>
      </c>
      <c r="D29" t="s">
        <v>165</v>
      </c>
      <c r="E29" t="s">
        <v>101</v>
      </c>
      <c r="F29" t="s">
        <v>105</v>
      </c>
      <c r="G29" t="s">
        <v>147</v>
      </c>
      <c r="H29" t="s">
        <v>109</v>
      </c>
    </row>
    <row r="30" spans="1:9" x14ac:dyDescent="0.25">
      <c r="A30">
        <v>3</v>
      </c>
      <c r="B30" t="s">
        <v>7</v>
      </c>
      <c r="C30" t="s">
        <v>98</v>
      </c>
      <c r="D30" t="s">
        <v>64</v>
      </c>
      <c r="E30" t="s">
        <v>118</v>
      </c>
      <c r="F30" t="s">
        <v>125</v>
      </c>
      <c r="G30" t="s">
        <v>115</v>
      </c>
      <c r="H30" t="s">
        <v>140</v>
      </c>
    </row>
    <row r="31" spans="1:9" x14ac:dyDescent="0.25">
      <c r="A31">
        <v>4</v>
      </c>
      <c r="B31" t="s">
        <v>42</v>
      </c>
      <c r="C31" t="s">
        <v>59</v>
      </c>
      <c r="D31" t="s">
        <v>117</v>
      </c>
      <c r="E31" t="s">
        <v>107</v>
      </c>
      <c r="F31" t="s">
        <v>123</v>
      </c>
    </row>
    <row r="32" spans="1:9" x14ac:dyDescent="0.25">
      <c r="A32">
        <v>5</v>
      </c>
      <c r="B32" t="s">
        <v>43</v>
      </c>
      <c r="C32" t="s">
        <v>60</v>
      </c>
      <c r="D32" t="s">
        <v>112</v>
      </c>
      <c r="E32" t="s">
        <v>101</v>
      </c>
      <c r="F32" t="s">
        <v>128</v>
      </c>
    </row>
    <row r="33" spans="1:9" x14ac:dyDescent="0.25">
      <c r="A33">
        <v>6</v>
      </c>
      <c r="B33" t="s">
        <v>8</v>
      </c>
      <c r="C33" t="s">
        <v>103</v>
      </c>
      <c r="D33" t="s">
        <v>65</v>
      </c>
      <c r="E33" t="s">
        <v>148</v>
      </c>
      <c r="F33" t="s">
        <v>164</v>
      </c>
      <c r="G33" t="s">
        <v>131</v>
      </c>
      <c r="H33" t="s">
        <v>109</v>
      </c>
      <c r="I33" t="s">
        <v>142</v>
      </c>
    </row>
    <row r="34" spans="1:9" x14ac:dyDescent="0.25">
      <c r="A34">
        <v>12</v>
      </c>
      <c r="B34" t="s">
        <v>35</v>
      </c>
      <c r="C34" t="s">
        <v>98</v>
      </c>
      <c r="D34" t="s">
        <v>150</v>
      </c>
      <c r="E34" t="s">
        <v>140</v>
      </c>
      <c r="F34" t="s">
        <v>113</v>
      </c>
    </row>
    <row r="35" spans="1:9" x14ac:dyDescent="0.25">
      <c r="A35">
        <v>13</v>
      </c>
      <c r="B35" t="s">
        <v>6</v>
      </c>
      <c r="C35" t="s">
        <v>103</v>
      </c>
      <c r="D35" t="s">
        <v>163</v>
      </c>
      <c r="E35" t="s">
        <v>142</v>
      </c>
      <c r="F35" t="s">
        <v>129</v>
      </c>
    </row>
    <row r="36" spans="1:9" x14ac:dyDescent="0.25">
      <c r="A36">
        <v>15</v>
      </c>
      <c r="B36" t="s">
        <v>16</v>
      </c>
      <c r="C36" t="s">
        <v>149</v>
      </c>
      <c r="D36" t="s">
        <v>112</v>
      </c>
      <c r="E36" t="s">
        <v>59</v>
      </c>
      <c r="F36" t="s">
        <v>118</v>
      </c>
      <c r="G36" t="s">
        <v>158</v>
      </c>
      <c r="H36" t="s">
        <v>123</v>
      </c>
      <c r="I36" t="s">
        <v>140</v>
      </c>
    </row>
    <row r="37" spans="1:9" x14ac:dyDescent="0.25">
      <c r="A37">
        <v>16</v>
      </c>
      <c r="B37" t="s">
        <v>17</v>
      </c>
      <c r="C37" t="s">
        <v>146</v>
      </c>
      <c r="D37" t="s">
        <v>117</v>
      </c>
      <c r="E37" t="s">
        <v>60</v>
      </c>
      <c r="F37" t="s">
        <v>148</v>
      </c>
      <c r="G37" t="s">
        <v>160</v>
      </c>
      <c r="H37" t="s">
        <v>128</v>
      </c>
      <c r="I37" t="s">
        <v>142</v>
      </c>
    </row>
    <row r="38" spans="1:9" x14ac:dyDescent="0.25">
      <c r="A38">
        <v>17</v>
      </c>
      <c r="B38" t="s">
        <v>5</v>
      </c>
      <c r="C38" t="s">
        <v>132</v>
      </c>
      <c r="D38" t="s">
        <v>143</v>
      </c>
      <c r="E38" t="s">
        <v>140</v>
      </c>
      <c r="F38" t="s">
        <v>113</v>
      </c>
      <c r="G38" t="s">
        <v>134</v>
      </c>
    </row>
    <row r="39" spans="1:9" x14ac:dyDescent="0.25">
      <c r="A39">
        <v>18</v>
      </c>
      <c r="B39" t="s">
        <v>44</v>
      </c>
      <c r="C39" t="s">
        <v>135</v>
      </c>
      <c r="D39" t="s">
        <v>145</v>
      </c>
      <c r="E39" t="s">
        <v>142</v>
      </c>
      <c r="F39" t="s">
        <v>129</v>
      </c>
      <c r="G39" t="s">
        <v>139</v>
      </c>
    </row>
    <row r="40" spans="1:9" x14ac:dyDescent="0.25">
      <c r="A40">
        <v>23</v>
      </c>
      <c r="B40" t="s">
        <v>34</v>
      </c>
      <c r="C40" t="s">
        <v>132</v>
      </c>
      <c r="D40" t="s">
        <v>110</v>
      </c>
      <c r="E40" t="s">
        <v>111</v>
      </c>
      <c r="F40" t="s">
        <v>107</v>
      </c>
      <c r="G40" t="s">
        <v>112</v>
      </c>
      <c r="H40" t="s">
        <v>123</v>
      </c>
      <c r="I40" t="s">
        <v>134</v>
      </c>
    </row>
    <row r="41" spans="1:9" x14ac:dyDescent="0.25">
      <c r="A41">
        <v>24</v>
      </c>
      <c r="B41" t="s">
        <v>33</v>
      </c>
      <c r="C41" t="s">
        <v>135</v>
      </c>
      <c r="D41" t="s">
        <v>63</v>
      </c>
      <c r="E41" t="s">
        <v>162</v>
      </c>
      <c r="F41" t="s">
        <v>101</v>
      </c>
      <c r="G41" t="s">
        <v>117</v>
      </c>
      <c r="H41" t="s">
        <v>128</v>
      </c>
      <c r="I41" t="s">
        <v>139</v>
      </c>
    </row>
    <row r="42" spans="1:9" x14ac:dyDescent="0.25">
      <c r="A42">
        <v>25</v>
      </c>
      <c r="B42" t="s">
        <v>32</v>
      </c>
      <c r="C42" t="s">
        <v>158</v>
      </c>
      <c r="D42" t="s">
        <v>62</v>
      </c>
      <c r="E42" t="s">
        <v>99</v>
      </c>
      <c r="F42" t="s">
        <v>114</v>
      </c>
    </row>
    <row r="43" spans="1:9" x14ac:dyDescent="0.25">
      <c r="A43">
        <v>26</v>
      </c>
      <c r="B43" t="s">
        <v>4</v>
      </c>
      <c r="C43" t="s">
        <v>160</v>
      </c>
      <c r="D43" t="s">
        <v>61</v>
      </c>
      <c r="E43" t="s">
        <v>104</v>
      </c>
      <c r="F43" t="s">
        <v>138</v>
      </c>
    </row>
    <row r="44" spans="1:9" x14ac:dyDescent="0.25">
      <c r="A44">
        <v>27</v>
      </c>
      <c r="B44" t="s">
        <v>45</v>
      </c>
      <c r="C44" t="s">
        <v>122</v>
      </c>
      <c r="D44" t="s">
        <v>107</v>
      </c>
      <c r="E44" t="s">
        <v>114</v>
      </c>
      <c r="F44" t="s">
        <v>123</v>
      </c>
    </row>
    <row r="45" spans="1:9" x14ac:dyDescent="0.25">
      <c r="A45">
        <v>28</v>
      </c>
      <c r="B45" t="s">
        <v>46</v>
      </c>
      <c r="C45" t="s">
        <v>126</v>
      </c>
      <c r="D45" t="s">
        <v>101</v>
      </c>
      <c r="E45" t="s">
        <v>131</v>
      </c>
      <c r="F45" t="s">
        <v>128</v>
      </c>
    </row>
    <row r="46" spans="1:9" x14ac:dyDescent="0.25">
      <c r="A46">
        <v>29</v>
      </c>
      <c r="B46" t="s">
        <v>30</v>
      </c>
      <c r="C46" t="s">
        <v>149</v>
      </c>
      <c r="D46" t="s">
        <v>113</v>
      </c>
      <c r="E46" t="s">
        <v>100</v>
      </c>
      <c r="F46" t="s">
        <v>104</v>
      </c>
    </row>
    <row r="47" spans="1:9" x14ac:dyDescent="0.25">
      <c r="A47">
        <v>30</v>
      </c>
      <c r="B47" t="s">
        <v>26</v>
      </c>
      <c r="C47" t="s">
        <v>146</v>
      </c>
      <c r="D47" t="s">
        <v>118</v>
      </c>
      <c r="E47" t="s">
        <v>141</v>
      </c>
      <c r="F47" t="s">
        <v>120</v>
      </c>
    </row>
    <row r="48" spans="1:9" x14ac:dyDescent="0.25">
      <c r="A48">
        <v>31</v>
      </c>
      <c r="B48" t="s">
        <v>47</v>
      </c>
      <c r="C48" t="s">
        <v>163</v>
      </c>
      <c r="D48" t="s">
        <v>63</v>
      </c>
      <c r="E48" t="s">
        <v>161</v>
      </c>
      <c r="F48" t="s">
        <v>164</v>
      </c>
      <c r="G48" t="s">
        <v>106</v>
      </c>
      <c r="H48" t="s">
        <v>99</v>
      </c>
    </row>
    <row r="49" spans="1:9" x14ac:dyDescent="0.25">
      <c r="A49">
        <v>32</v>
      </c>
      <c r="B49" t="s">
        <v>54</v>
      </c>
      <c r="C49" t="s">
        <v>157</v>
      </c>
      <c r="D49" t="s">
        <v>62</v>
      </c>
      <c r="E49" t="s">
        <v>143</v>
      </c>
      <c r="F49" t="s">
        <v>107</v>
      </c>
      <c r="G49" t="s">
        <v>115</v>
      </c>
    </row>
    <row r="50" spans="1:9" x14ac:dyDescent="0.25">
      <c r="A50">
        <v>33</v>
      </c>
      <c r="B50" t="s">
        <v>36</v>
      </c>
      <c r="C50" t="s">
        <v>159</v>
      </c>
      <c r="D50" t="s">
        <v>61</v>
      </c>
      <c r="E50" t="s">
        <v>145</v>
      </c>
      <c r="F50" t="s">
        <v>101</v>
      </c>
      <c r="G50" t="s">
        <v>109</v>
      </c>
    </row>
    <row r="51" spans="1:9" x14ac:dyDescent="0.25">
      <c r="A51">
        <v>43</v>
      </c>
      <c r="B51" t="s">
        <v>31</v>
      </c>
      <c r="C51" t="s">
        <v>157</v>
      </c>
      <c r="D51" t="s">
        <v>121</v>
      </c>
      <c r="E51" t="s">
        <v>165</v>
      </c>
      <c r="F51" t="s">
        <v>140</v>
      </c>
      <c r="G51" t="s">
        <v>113</v>
      </c>
    </row>
    <row r="52" spans="1:9" x14ac:dyDescent="0.25">
      <c r="A52">
        <v>44</v>
      </c>
      <c r="B52" t="s">
        <v>20</v>
      </c>
      <c r="C52" t="s">
        <v>159</v>
      </c>
      <c r="D52" t="s">
        <v>124</v>
      </c>
      <c r="E52" t="s">
        <v>150</v>
      </c>
      <c r="F52" t="s">
        <v>142</v>
      </c>
      <c r="G52" t="s">
        <v>129</v>
      </c>
    </row>
    <row r="53" spans="1:9" x14ac:dyDescent="0.25">
      <c r="A53">
        <v>45</v>
      </c>
      <c r="B53" t="s">
        <v>18</v>
      </c>
      <c r="C53" t="s">
        <v>152</v>
      </c>
      <c r="D53" t="s">
        <v>116</v>
      </c>
      <c r="E53" t="s">
        <v>101</v>
      </c>
      <c r="F53" t="s">
        <v>136</v>
      </c>
      <c r="G53" t="s">
        <v>109</v>
      </c>
    </row>
    <row r="54" spans="1:9" x14ac:dyDescent="0.25">
      <c r="A54">
        <v>48</v>
      </c>
      <c r="B54" t="s">
        <v>25</v>
      </c>
      <c r="C54" t="s">
        <v>162</v>
      </c>
      <c r="D54" t="s">
        <v>110</v>
      </c>
      <c r="E54" t="s">
        <v>113</v>
      </c>
      <c r="F54" t="s">
        <v>141</v>
      </c>
      <c r="G54" t="s">
        <v>100</v>
      </c>
      <c r="H54" t="s">
        <v>104</v>
      </c>
      <c r="I54" t="s">
        <v>139</v>
      </c>
    </row>
    <row r="55" spans="1:9" x14ac:dyDescent="0.25">
      <c r="A55">
        <v>49</v>
      </c>
      <c r="B55" t="s">
        <v>48</v>
      </c>
      <c r="C55" t="s">
        <v>63</v>
      </c>
      <c r="D55" t="s">
        <v>107</v>
      </c>
    </row>
    <row r="56" spans="1:9" x14ac:dyDescent="0.25">
      <c r="A56">
        <v>50</v>
      </c>
      <c r="B56" t="s">
        <v>49</v>
      </c>
      <c r="C56" t="s">
        <v>62</v>
      </c>
      <c r="D56" t="s">
        <v>101</v>
      </c>
    </row>
    <row r="57" spans="1:9" x14ac:dyDescent="0.25">
      <c r="A57">
        <v>51</v>
      </c>
      <c r="B57" t="s">
        <v>50</v>
      </c>
      <c r="C57" t="s">
        <v>61</v>
      </c>
      <c r="D57" t="s">
        <v>130</v>
      </c>
      <c r="E57" t="s">
        <v>125</v>
      </c>
    </row>
    <row r="58" spans="1:9" x14ac:dyDescent="0.25">
      <c r="A58">
        <v>52</v>
      </c>
      <c r="B58" t="s">
        <v>51</v>
      </c>
      <c r="C58" t="s">
        <v>161</v>
      </c>
      <c r="D58" t="s">
        <v>111</v>
      </c>
      <c r="E58" t="s">
        <v>118</v>
      </c>
      <c r="F58" t="s">
        <v>164</v>
      </c>
      <c r="G58" t="s">
        <v>120</v>
      </c>
      <c r="H58" t="s">
        <v>134</v>
      </c>
    </row>
    <row r="59" spans="1:9" x14ac:dyDescent="0.25">
      <c r="A59">
        <v>56</v>
      </c>
      <c r="B59" t="s">
        <v>2</v>
      </c>
      <c r="C59" t="s">
        <v>136</v>
      </c>
      <c r="D59" t="s">
        <v>108</v>
      </c>
      <c r="E59" t="s">
        <v>105</v>
      </c>
    </row>
    <row r="60" spans="1:9" x14ac:dyDescent="0.25">
      <c r="A60">
        <v>57</v>
      </c>
      <c r="B60" t="s">
        <v>52</v>
      </c>
      <c r="C60" t="s">
        <v>133</v>
      </c>
      <c r="D60" t="s">
        <v>111</v>
      </c>
      <c r="E60" t="s">
        <v>118</v>
      </c>
      <c r="F60" t="s">
        <v>123</v>
      </c>
      <c r="G60" t="s">
        <v>140</v>
      </c>
    </row>
    <row r="61" spans="1:9" x14ac:dyDescent="0.25">
      <c r="A61">
        <v>58</v>
      </c>
      <c r="B61" t="s">
        <v>53</v>
      </c>
      <c r="C61" t="s">
        <v>152</v>
      </c>
      <c r="D61" t="s">
        <v>165</v>
      </c>
      <c r="E61" t="s">
        <v>148</v>
      </c>
      <c r="F61" t="s">
        <v>128</v>
      </c>
      <c r="G6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RSLK2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2026-08-15T13:33:34Z</dcterms:modified>
</cp:coreProperties>
</file>